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Y:\1 - NBR ISO 9001_2015\4. DOCUMENTOS\1. DOCUMENTOS APROVADOS\2025\PQR\EM APROVAÇÃO PQR 014 - Analise de Dados\Anexo DADOS 08.09\"/>
    </mc:Choice>
  </mc:AlternateContent>
  <xr:revisionPtr revIDLastSave="0" documentId="13_ncr:1_{295FA36F-830C-41AC-9303-72A30EB4792A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Plan1" sheetId="1" r:id="rId1"/>
    <sheet name="Planilha1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1" i="1" l="1"/>
  <c r="L27" i="1"/>
  <c r="I84" i="1"/>
  <c r="I83" i="1"/>
  <c r="I82" i="1"/>
  <c r="I80" i="1"/>
  <c r="I79" i="1"/>
  <c r="I78" i="1"/>
  <c r="I77" i="1"/>
  <c r="I76" i="1"/>
  <c r="I75" i="1"/>
  <c r="I74" i="1"/>
  <c r="I73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6" i="1"/>
</calcChain>
</file>

<file path=xl/sharedStrings.xml><?xml version="1.0" encoding="utf-8"?>
<sst xmlns="http://schemas.openxmlformats.org/spreadsheetml/2006/main" count="1267" uniqueCount="119">
  <si>
    <t>MOTORISTA</t>
  </si>
  <si>
    <t>VALOR</t>
  </si>
  <si>
    <t>MÊS</t>
  </si>
  <si>
    <t>CUSTO</t>
  </si>
  <si>
    <t>VILLAÇA</t>
  </si>
  <si>
    <t>FLASH</t>
  </si>
  <si>
    <t>SWILE</t>
  </si>
  <si>
    <t>TOTAL</t>
  </si>
  <si>
    <t>ABEL</t>
  </si>
  <si>
    <t>Janeiro</t>
  </si>
  <si>
    <t>ACELEN</t>
  </si>
  <si>
    <t>Fevereiro</t>
  </si>
  <si>
    <t>DOW</t>
  </si>
  <si>
    <t>Março</t>
  </si>
  <si>
    <t>BRASKEM</t>
  </si>
  <si>
    <t>Abril</t>
  </si>
  <si>
    <t>TRONOX</t>
  </si>
  <si>
    <t>Maio</t>
  </si>
  <si>
    <t>SEDE</t>
  </si>
  <si>
    <t>Julho</t>
  </si>
  <si>
    <t>BAYER</t>
  </si>
  <si>
    <t>Setembro</t>
  </si>
  <si>
    <t>PARTICULAR</t>
  </si>
  <si>
    <t>Outubro</t>
  </si>
  <si>
    <t>AMANDA</t>
  </si>
  <si>
    <t>AMAURY</t>
  </si>
  <si>
    <t>BRENDA</t>
  </si>
  <si>
    <t>CIBRA</t>
  </si>
  <si>
    <t>TIMAC</t>
  </si>
  <si>
    <t>CICERO</t>
  </si>
  <si>
    <t>CLEBER</t>
  </si>
  <si>
    <t xml:space="preserve">Junho </t>
  </si>
  <si>
    <t>FABIO</t>
  </si>
  <si>
    <t>GABRIEL</t>
  </si>
  <si>
    <t>OXITENO</t>
  </si>
  <si>
    <t>GARGUR</t>
  </si>
  <si>
    <t>Agosto</t>
  </si>
  <si>
    <t>GERSON</t>
  </si>
  <si>
    <t>LUBNOR</t>
  </si>
  <si>
    <t>GILMA BRITO - LARISSA</t>
  </si>
  <si>
    <t>HENRIQUE</t>
  </si>
  <si>
    <t>VILLAÇA SEM DADOS</t>
  </si>
  <si>
    <t>IAGO</t>
  </si>
  <si>
    <t>RENTEC</t>
  </si>
  <si>
    <t>BASF</t>
  </si>
  <si>
    <t>JADER</t>
  </si>
  <si>
    <t>JAIRO</t>
  </si>
  <si>
    <t>JONATHAN</t>
  </si>
  <si>
    <t>LARISSA</t>
  </si>
  <si>
    <t>3R</t>
  </si>
  <si>
    <t>UNIGEL</t>
  </si>
  <si>
    <t>SEM INFORMAÇÃO</t>
  </si>
  <si>
    <t>LOURIVAL</t>
  </si>
  <si>
    <t>MARINA</t>
  </si>
  <si>
    <t>N/A</t>
  </si>
  <si>
    <t>Novembro</t>
  </si>
  <si>
    <t>OUTROS</t>
  </si>
  <si>
    <t>BRISA</t>
  </si>
  <si>
    <t>Dezembro</t>
  </si>
  <si>
    <t>PEDRO</t>
  </si>
  <si>
    <t>SANDRO</t>
  </si>
  <si>
    <t>TIAGO</t>
  </si>
  <si>
    <t xml:space="preserve">TRONOX </t>
  </si>
  <si>
    <t>WILIAN</t>
  </si>
  <si>
    <t>ZENON</t>
  </si>
  <si>
    <t>USUÁRIO</t>
  </si>
  <si>
    <t>OBRA</t>
  </si>
  <si>
    <t>CARRO</t>
  </si>
  <si>
    <t>SISTEMA</t>
  </si>
  <si>
    <t>BONGO</t>
  </si>
  <si>
    <t>CAMINHÃO</t>
  </si>
  <si>
    <t>SPIN</t>
  </si>
  <si>
    <t>FIORINO</t>
  </si>
  <si>
    <t>SAVEIRO</t>
  </si>
  <si>
    <t>STRADA NOVA</t>
  </si>
  <si>
    <t>GOL G6</t>
  </si>
  <si>
    <t>STRADA RENTEC</t>
  </si>
  <si>
    <t>GOL G5</t>
  </si>
  <si>
    <t>DOW / ACELEN / TRONOX / SEDE</t>
  </si>
  <si>
    <t>TRONOX / ACELEN</t>
  </si>
  <si>
    <t>CAIXINHA</t>
  </si>
  <si>
    <t>SPIN NOVA</t>
  </si>
  <si>
    <t>DOW / ACELEN / CIBRA/ SEDE / TIMAC</t>
  </si>
  <si>
    <t>DOW / ACELEN / CIBRA/ SEDE</t>
  </si>
  <si>
    <t>DOW / ACELEN / CIBRA / SEDE</t>
  </si>
  <si>
    <t>DOW / ACELEN / SEDE</t>
  </si>
  <si>
    <t>SEM VEICULO FIXO</t>
  </si>
  <si>
    <t>FLASH AVULÇO</t>
  </si>
  <si>
    <t>UTILITARIO SEDE</t>
  </si>
  <si>
    <t>DOW/ ACELEN/ BRASKEM/ OXITENO /SEDE</t>
  </si>
  <si>
    <t>DOW/ ACELEN/ SEDE/ OXITENO</t>
  </si>
  <si>
    <t>DOW/ ACELEN/ OXITENO /SEDE</t>
  </si>
  <si>
    <t>DOW/ OXITENO /SEDE</t>
  </si>
  <si>
    <t>VEICULO ALUGADO</t>
  </si>
  <si>
    <t>GOL G7</t>
  </si>
  <si>
    <t>LUBNOR / BRASKEM</t>
  </si>
  <si>
    <t>DOW/ ACELEN/ BRASKEM/SEDE/LUBNOR</t>
  </si>
  <si>
    <t>DOW/ ACELEN/ SEDE</t>
  </si>
  <si>
    <t>DOW/ ACELEN/ SEDE / LUBNOR / BRASKEM</t>
  </si>
  <si>
    <t>Junho</t>
  </si>
  <si>
    <t>Observações</t>
  </si>
  <si>
    <t>DOW/ ACELEN/ BRASKEM/SEDE/BASF</t>
  </si>
  <si>
    <t>DOW/ ACELEN/SEDE</t>
  </si>
  <si>
    <t>BRASKEM/SEDE/DOW/BASF/ACELEN</t>
  </si>
  <si>
    <t>GILMA BRITO (LARISSA)</t>
  </si>
  <si>
    <t>BRASKEM/SEDE/DOW/ACELEN</t>
  </si>
  <si>
    <t>Gabriel</t>
  </si>
  <si>
    <t>Jonathan</t>
  </si>
  <si>
    <t>Henrique</t>
  </si>
  <si>
    <t>RAIMUNDO</t>
  </si>
  <si>
    <t>Sem registro</t>
  </si>
  <si>
    <t>WILTON</t>
  </si>
  <si>
    <t>Placa</t>
  </si>
  <si>
    <t>Ano</t>
  </si>
  <si>
    <t>DATA</t>
  </si>
  <si>
    <t>OBS</t>
  </si>
  <si>
    <t>Formulário</t>
  </si>
  <si>
    <t>Controle de Combustivel</t>
  </si>
  <si>
    <t>FO.003.PQR.014
REVISÃO: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</si>
</sst>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0" xfId="0" applyFont="1" applyFill="1"/>
    <xf numFmtId="0" fontId="0" fillId="0" borderId="3" xfId="0" applyBorder="1" applyAlignment="1">
      <alignment horizontal="left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7" fillId="0" borderId="4" xfId="0" applyFont="1" applyBorder="1"/>
    <xf numFmtId="0" fontId="7" fillId="0" borderId="5" xfId="0" applyFont="1" applyBorder="1"/>
    <xf numFmtId="0" fontId="4" fillId="0" borderId="1" xfId="0" applyFont="1" applyBorder="1" applyAlignment="1">
      <alignment horizontal="left"/>
    </xf>
    <xf numFmtId="164" fontId="4" fillId="0" borderId="2" xfId="1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/>
    <xf numFmtId="0" fontId="8" fillId="0" borderId="6" xfId="0" applyFont="1" applyBorder="1"/>
    <xf numFmtId="0" fontId="7" fillId="0" borderId="0" xfId="0" applyFont="1"/>
    <xf numFmtId="164" fontId="4" fillId="0" borderId="2" xfId="0" applyNumberFormat="1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164" fontId="4" fillId="0" borderId="8" xfId="1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6" xfId="0" applyFont="1" applyBorder="1"/>
    <xf numFmtId="0" fontId="7" fillId="0" borderId="1" xfId="0" applyFont="1" applyBorder="1" applyAlignment="1">
      <alignment horizontal="left" vertical="center"/>
    </xf>
    <xf numFmtId="0" fontId="0" fillId="0" borderId="8" xfId="0" applyBorder="1"/>
    <xf numFmtId="0" fontId="8" fillId="0" borderId="9" xfId="0" applyFont="1" applyBorder="1"/>
    <xf numFmtId="0" fontId="4" fillId="0" borderId="2" xfId="0" applyFont="1" applyBorder="1" applyAlignment="1">
      <alignment horizontal="left"/>
    </xf>
    <xf numFmtId="0" fontId="7" fillId="0" borderId="2" xfId="0" applyFont="1" applyBorder="1"/>
    <xf numFmtId="164" fontId="4" fillId="0" borderId="10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164" fontId="0" fillId="0" borderId="0" xfId="0" applyNumberFormat="1"/>
    <xf numFmtId="164" fontId="0" fillId="0" borderId="2" xfId="0" applyNumberFormat="1" applyBorder="1"/>
    <xf numFmtId="164" fontId="4" fillId="0" borderId="8" xfId="0" applyNumberFormat="1" applyFont="1" applyBorder="1" applyAlignment="1">
      <alignment horizontal="center"/>
    </xf>
    <xf numFmtId="164" fontId="0" fillId="0" borderId="2" xfId="0" applyNumberFormat="1" applyBorder="1" applyAlignment="1">
      <alignment vertical="center" wrapText="1"/>
    </xf>
    <xf numFmtId="0" fontId="0" fillId="4" borderId="2" xfId="0" applyFill="1" applyBorder="1"/>
    <xf numFmtId="164" fontId="0" fillId="4" borderId="2" xfId="0" applyNumberFormat="1" applyFill="1" applyBorder="1"/>
    <xf numFmtId="8" fontId="0" fillId="0" borderId="0" xfId="0" applyNumberFormat="1"/>
    <xf numFmtId="8" fontId="0" fillId="0" borderId="2" xfId="0" applyNumberFormat="1" applyBorder="1"/>
    <xf numFmtId="0" fontId="0" fillId="0" borderId="2" xfId="0" applyBorder="1" applyAlignment="1">
      <alignment vertical="center" wrapText="1"/>
    </xf>
    <xf numFmtId="8" fontId="0" fillId="0" borderId="2" xfId="0" applyNumberFormat="1" applyBorder="1" applyAlignment="1">
      <alignment vertical="center" wrapText="1"/>
    </xf>
    <xf numFmtId="0" fontId="0" fillId="4" borderId="8" xfId="0" applyFill="1" applyBorder="1"/>
    <xf numFmtId="164" fontId="0" fillId="4" borderId="8" xfId="0" applyNumberFormat="1" applyFill="1" applyBorder="1"/>
    <xf numFmtId="0" fontId="2" fillId="3" borderId="13" xfId="0" applyFont="1" applyFill="1" applyBorder="1" applyAlignment="1">
      <alignment horizontal="center" vertical="center"/>
    </xf>
    <xf numFmtId="0" fontId="0" fillId="0" borderId="1" xfId="0" applyBorder="1"/>
    <xf numFmtId="0" fontId="0" fillId="4" borderId="1" xfId="0" applyFill="1" applyBorder="1"/>
    <xf numFmtId="0" fontId="0" fillId="0" borderId="6" xfId="0" applyBorder="1"/>
    <xf numFmtId="0" fontId="0" fillId="4" borderId="6" xfId="0" applyFill="1" applyBorder="1"/>
    <xf numFmtId="0" fontId="2" fillId="3" borderId="12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164" fontId="2" fillId="3" borderId="10" xfId="1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0" fillId="4" borderId="7" xfId="0" applyFill="1" applyBorder="1"/>
    <xf numFmtId="0" fontId="0" fillId="4" borderId="9" xfId="0" applyFill="1" applyBorder="1"/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64" fontId="2" fillId="3" borderId="4" xfId="1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5" borderId="2" xfId="0" applyFill="1" applyBorder="1"/>
    <xf numFmtId="164" fontId="0" fillId="5" borderId="2" xfId="0" applyNumberFormat="1" applyFill="1" applyBorder="1"/>
    <xf numFmtId="0" fontId="0" fillId="5" borderId="4" xfId="0" applyFill="1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48"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&quot;R$&quot;\ #,##0.0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&quot;R$&quot;\ #,##0.00"/>
      <fill>
        <patternFill patternType="solid">
          <fgColor indexed="64"/>
          <bgColor theme="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2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&quot;R$&quot;\ 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164" formatCode="&quot;R$&quot;\ 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</border>
    </dxf>
    <dxf>
      <font>
        <strike val="0"/>
        <outline val="0"/>
        <shadow val="0"/>
        <u val="none"/>
        <vertAlign val="baseline"/>
        <sz val="14"/>
        <color auto="1"/>
      </font>
      <fill>
        <patternFill>
          <fgColor indexed="64"/>
          <bgColor theme="6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76200</xdr:rowOff>
    </xdr:from>
    <xdr:to>
      <xdr:col>1</xdr:col>
      <xdr:colOff>723900</xdr:colOff>
      <xdr:row>1</xdr:row>
      <xdr:rowOff>242075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49A06E8-A869-4802-82D4-0C9DDE679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76200"/>
          <a:ext cx="1466850" cy="35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7EA3A8-E25F-4F1A-B6BF-31850B661B30}" name="Tabela_motorista" displayName="Tabela_motorista" ref="A1:C130" totalsRowShown="0" headerRowDxfId="47" tableBorderDxfId="46">
  <autoFilter ref="A1:C130" xr:uid="{547EA3A8-E25F-4F1A-B6BF-31850B661B30}"/>
  <sortState xmlns:xlrd2="http://schemas.microsoft.com/office/spreadsheetml/2017/richdata2" ref="A2:C130">
    <sortCondition ref="C1:C130"/>
  </sortState>
  <tableColumns count="3">
    <tableColumn id="1" xr3:uid="{186322B5-7ED7-43B3-AC4F-FAEB2FB470D0}" name="MOTORISTA" dataDxfId="45"/>
    <tableColumn id="2" xr3:uid="{8CA0A616-8A89-4355-B18E-30DC86A509E0}" name="VALOR" dataDxfId="44" dataCellStyle="Moeda"/>
    <tableColumn id="3" xr3:uid="{2DE477DE-C99C-494A-B1E3-7233A43B8DDA}" name="MÊS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7BDB5C-45A9-4B63-A98C-8636EE4BAFCA}" name="Tabela3" displayName="Tabela3" ref="E1:J85" totalsRowShown="0" headerRowDxfId="43" headerRowBorderDxfId="42" tableBorderDxfId="41" totalsRowBorderDxfId="40">
  <autoFilter ref="E1:J85" xr:uid="{5B7BDB5C-45A9-4B63-A98C-8636EE4BAFCA}"/>
  <tableColumns count="6">
    <tableColumn id="1" xr3:uid="{674CB32D-6438-45B4-B196-DDE60DEE923F}" name="CUSTO" dataDxfId="39"/>
    <tableColumn id="2" xr3:uid="{28666D57-9A1A-418B-B010-68DCA12AF18C}" name="VILLAÇA" dataDxfId="38"/>
    <tableColumn id="3" xr3:uid="{9D868717-1D2B-41EF-822B-F934042C4B08}" name="FLASH" dataDxfId="37"/>
    <tableColumn id="4" xr3:uid="{C66FF215-6939-4959-9335-C51A551850DD}" name="SWILE" dataDxfId="36"/>
    <tableColumn id="5" xr3:uid="{0E4F4E4F-63FA-48A1-8F90-222BA0F8C03C}" name="TOTAL" dataDxfId="35"/>
    <tableColumn id="6" xr3:uid="{66508142-EEAB-4946-B623-8BD9DA9B6695}" name="MÊS" dataDxfId="34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BB1B11A-F8C9-4B78-8FFE-E7A27B244E99}" name="Tabela4" displayName="Tabela4" ref="O1:T202" totalsRowShown="0" headerRowDxfId="33" dataDxfId="32" tableBorderDxfId="31">
  <autoFilter ref="O1:T202" xr:uid="{DBB1B11A-F8C9-4B78-8FFE-E7A27B244E99}"/>
  <tableColumns count="6">
    <tableColumn id="1" xr3:uid="{FA7E760D-61BA-495C-819C-6D3016BBFA1C}" name="MÊS" dataDxfId="30"/>
    <tableColumn id="2" xr3:uid="{446B60FE-F57F-4DD7-B092-AC43D3D5AC91}" name="USUÁRIO" dataDxfId="29"/>
    <tableColumn id="3" xr3:uid="{781DA1E9-5CA5-4D27-9152-73A0994760F3}" name="CARRO" dataDxfId="28"/>
    <tableColumn id="4" xr3:uid="{8DF0BF10-B46E-4865-A0AA-FAED1084B715}" name="OBRA" dataDxfId="27"/>
    <tableColumn id="5" xr3:uid="{B1609B8D-7739-4BC6-8CAE-2F856E6AB463}" name="VALOR" dataDxfId="26"/>
    <tableColumn id="6" xr3:uid="{3156A0A9-67A3-4A94-88BC-1FC91CB5164D}" name="SISTEMA" dataDxfId="25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495CA50-F5EB-48BF-8A77-B9B8CA9CF854}" name="Ate_agosto6" displayName="Ate_agosto6" ref="A3:J4" insertRow="1" totalsRowShown="0" headerRowDxfId="24" dataDxfId="22" headerRowBorderDxfId="23" tableBorderDxfId="21" totalsRowBorderDxfId="20">
  <autoFilter ref="A3:J4" xr:uid="{0495CA50-F5EB-48BF-8A77-B9B8CA9CF854}"/>
  <tableColumns count="10">
    <tableColumn id="1" xr3:uid="{FCDE2504-06F4-4517-B3ED-0856531E04AF}" name="MÊS" dataDxfId="19" totalsRowDxfId="18"/>
    <tableColumn id="9" xr3:uid="{E7720BB0-1EC1-46EE-A3D7-F6B81EE0894E}" name="DATA" dataDxfId="17" totalsRowDxfId="16"/>
    <tableColumn id="2" xr3:uid="{AB55309E-B300-4616-8D22-93CAF6A1220C}" name="USUÁRIO" dataDxfId="15" totalsRowDxfId="14"/>
    <tableColumn id="4" xr3:uid="{88FF8C62-1F5C-4E87-872A-82250AB69B37}" name="CARRO" dataDxfId="13" totalsRowDxfId="12"/>
    <tableColumn id="7" xr3:uid="{9B02FA1A-089C-482D-9753-FD38D9746F79}" name="Placa" dataDxfId="11" totalsRowDxfId="10"/>
    <tableColumn id="3" xr3:uid="{B24E2233-8E06-437F-9278-C60330EA2023}" name="OBRA" dataDxfId="9" totalsRowDxfId="8"/>
    <tableColumn id="5" xr3:uid="{6DA0C96C-2662-4EA1-9F27-1FD70F702A21}" name="VALOR" dataDxfId="7" totalsRowDxfId="6"/>
    <tableColumn id="6" xr3:uid="{925B37D1-2052-487E-95AA-E65DBD79E720}" name="SISTEMA" dataDxfId="5" totalsRowDxfId="4"/>
    <tableColumn id="8" xr3:uid="{CE932B25-442D-4B42-950E-5A39C0E2354E}" name="Ano" dataDxfId="3" totalsRowDxfId="2"/>
    <tableColumn id="10" xr3:uid="{42A49B60-EB7E-453D-8BBD-66EC12AFC116}" name="OBS" dataDxfId="1" totalsRow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2"/>
  <sheetViews>
    <sheetView topLeftCell="J1" workbookViewId="0">
      <selection activeCell="Q9" sqref="Q9"/>
    </sheetView>
  </sheetViews>
  <sheetFormatPr defaultRowHeight="15" x14ac:dyDescent="0.25"/>
  <cols>
    <col min="1" max="1" width="28" bestFit="1" customWidth="1"/>
    <col min="2" max="2" width="14.85546875" bestFit="1" customWidth="1"/>
    <col min="3" max="3" width="9.7109375" bestFit="1" customWidth="1"/>
    <col min="5" max="5" width="19.42578125" bestFit="1" customWidth="1"/>
    <col min="6" max="6" width="10.5703125" bestFit="1" customWidth="1"/>
    <col min="7" max="7" width="8.7109375" bestFit="1" customWidth="1"/>
    <col min="8" max="8" width="11" bestFit="1" customWidth="1"/>
    <col min="9" max="10" width="9.42578125" bestFit="1" customWidth="1"/>
    <col min="12" max="12" width="11.7109375" bestFit="1" customWidth="1"/>
    <col min="15" max="15" width="10.42578125" bestFit="1" customWidth="1"/>
    <col min="16" max="16" width="21.85546875" bestFit="1" customWidth="1"/>
    <col min="17" max="17" width="18" bestFit="1" customWidth="1"/>
    <col min="18" max="18" width="39.28515625" bestFit="1" customWidth="1"/>
    <col min="19" max="19" width="10.7109375" bestFit="1" customWidth="1"/>
    <col min="20" max="20" width="14.28515625" bestFit="1" customWidth="1"/>
  </cols>
  <sheetData>
    <row r="1" spans="1:22" ht="18.75" x14ac:dyDescent="0.25">
      <c r="A1" s="1" t="s">
        <v>0</v>
      </c>
      <c r="B1" s="2" t="s">
        <v>1</v>
      </c>
      <c r="C1" s="3" t="s">
        <v>2</v>
      </c>
      <c r="E1" s="4" t="s">
        <v>3</v>
      </c>
      <c r="F1" s="5" t="s">
        <v>4</v>
      </c>
      <c r="G1" s="5" t="s">
        <v>5</v>
      </c>
      <c r="H1" s="6" t="s">
        <v>6</v>
      </c>
      <c r="I1" s="7" t="s">
        <v>7</v>
      </c>
      <c r="J1" s="8" t="s">
        <v>2</v>
      </c>
      <c r="O1" s="44" t="s">
        <v>2</v>
      </c>
      <c r="P1" s="45" t="s">
        <v>65</v>
      </c>
      <c r="Q1" s="45" t="s">
        <v>67</v>
      </c>
      <c r="R1" s="45" t="s">
        <v>66</v>
      </c>
      <c r="S1" s="46" t="s">
        <v>1</v>
      </c>
      <c r="T1" s="47" t="s">
        <v>68</v>
      </c>
      <c r="V1" s="39" t="s">
        <v>100</v>
      </c>
    </row>
    <row r="2" spans="1:22" ht="18.75" x14ac:dyDescent="0.3">
      <c r="A2" s="9" t="s">
        <v>8</v>
      </c>
      <c r="B2" s="10">
        <v>2713.53</v>
      </c>
      <c r="C2" s="14" t="s">
        <v>15</v>
      </c>
      <c r="E2" s="11" t="s">
        <v>10</v>
      </c>
      <c r="F2" s="12">
        <v>560</v>
      </c>
      <c r="G2" s="12">
        <v>4682.1899999999996</v>
      </c>
      <c r="H2" s="12"/>
      <c r="I2" s="12">
        <v>5242.1899999999996</v>
      </c>
      <c r="J2" s="13" t="s">
        <v>9</v>
      </c>
      <c r="L2" s="26" t="s">
        <v>6</v>
      </c>
      <c r="O2" s="40" t="s">
        <v>9</v>
      </c>
      <c r="P2" s="12" t="s">
        <v>63</v>
      </c>
      <c r="Q2" s="12" t="s">
        <v>75</v>
      </c>
      <c r="R2" s="12" t="s">
        <v>78</v>
      </c>
      <c r="S2" s="28">
        <v>800</v>
      </c>
      <c r="T2" s="42" t="s">
        <v>5</v>
      </c>
    </row>
    <row r="3" spans="1:22" ht="18.75" x14ac:dyDescent="0.3">
      <c r="A3" s="9" t="s">
        <v>8</v>
      </c>
      <c r="B3" s="10">
        <v>1500</v>
      </c>
      <c r="C3" s="14" t="s">
        <v>58</v>
      </c>
      <c r="E3" s="11" t="s">
        <v>12</v>
      </c>
      <c r="F3" s="12">
        <v>180</v>
      </c>
      <c r="G3" s="12">
        <v>1506.7799999999997</v>
      </c>
      <c r="H3" s="12"/>
      <c r="I3" s="12">
        <v>1686.7799999999997</v>
      </c>
      <c r="J3" s="13" t="s">
        <v>9</v>
      </c>
      <c r="L3">
        <v>100</v>
      </c>
      <c r="O3" s="40" t="s">
        <v>9</v>
      </c>
      <c r="P3" s="12" t="s">
        <v>33</v>
      </c>
      <c r="Q3" s="12" t="s">
        <v>76</v>
      </c>
      <c r="R3" s="12" t="s">
        <v>79</v>
      </c>
      <c r="S3" s="28">
        <v>700</v>
      </c>
      <c r="T3" s="42" t="s">
        <v>5</v>
      </c>
    </row>
    <row r="4" spans="1:22" ht="18.75" x14ac:dyDescent="0.3">
      <c r="A4" s="9" t="s">
        <v>8</v>
      </c>
      <c r="B4" s="10">
        <v>1400</v>
      </c>
      <c r="C4" s="14" t="s">
        <v>58</v>
      </c>
      <c r="E4" s="11" t="s">
        <v>14</v>
      </c>
      <c r="F4" s="12">
        <v>280</v>
      </c>
      <c r="G4" s="12">
        <v>928.89</v>
      </c>
      <c r="H4" s="12"/>
      <c r="I4" s="12">
        <v>1208.8899999999999</v>
      </c>
      <c r="J4" s="13" t="s">
        <v>9</v>
      </c>
      <c r="L4">
        <v>2500</v>
      </c>
      <c r="O4" s="40" t="s">
        <v>9</v>
      </c>
      <c r="P4" s="12" t="s">
        <v>8</v>
      </c>
      <c r="Q4" s="12" t="s">
        <v>70</v>
      </c>
      <c r="R4" s="12" t="s">
        <v>78</v>
      </c>
      <c r="S4" s="28">
        <v>840</v>
      </c>
      <c r="T4" s="42" t="s">
        <v>4</v>
      </c>
    </row>
    <row r="5" spans="1:22" ht="18.75" x14ac:dyDescent="0.3">
      <c r="A5" s="9" t="s">
        <v>8</v>
      </c>
      <c r="B5" s="10">
        <v>800</v>
      </c>
      <c r="C5" s="14" t="s">
        <v>58</v>
      </c>
      <c r="E5" s="11" t="s">
        <v>16</v>
      </c>
      <c r="F5" s="12">
        <v>180</v>
      </c>
      <c r="G5" s="12">
        <v>858.87</v>
      </c>
      <c r="H5" s="12"/>
      <c r="I5" s="12">
        <v>1038.8699999999999</v>
      </c>
      <c r="J5" s="13" t="s">
        <v>9</v>
      </c>
      <c r="L5">
        <v>400</v>
      </c>
      <c r="O5" s="40" t="s">
        <v>9</v>
      </c>
      <c r="P5" s="12" t="s">
        <v>8</v>
      </c>
      <c r="Q5" s="12" t="s">
        <v>69</v>
      </c>
      <c r="R5" s="12" t="s">
        <v>78</v>
      </c>
      <c r="S5" s="28">
        <v>1235.51</v>
      </c>
      <c r="T5" s="42" t="s">
        <v>5</v>
      </c>
    </row>
    <row r="6" spans="1:22" ht="18.75" x14ac:dyDescent="0.3">
      <c r="A6" s="9" t="s">
        <v>8</v>
      </c>
      <c r="B6" s="10">
        <v>1718.2</v>
      </c>
      <c r="C6" s="14" t="s">
        <v>11</v>
      </c>
      <c r="E6" s="11" t="s">
        <v>18</v>
      </c>
      <c r="F6" s="12">
        <v>510</v>
      </c>
      <c r="G6" s="12">
        <v>1308.28</v>
      </c>
      <c r="H6" s="12"/>
      <c r="I6" s="12">
        <v>1818.28</v>
      </c>
      <c r="J6" s="13" t="s">
        <v>9</v>
      </c>
      <c r="L6">
        <v>1200</v>
      </c>
      <c r="O6" s="40" t="s">
        <v>11</v>
      </c>
      <c r="P6" s="12" t="s">
        <v>63</v>
      </c>
      <c r="Q6" s="12" t="s">
        <v>75</v>
      </c>
      <c r="R6" s="12" t="s">
        <v>78</v>
      </c>
      <c r="S6" s="28">
        <v>450</v>
      </c>
      <c r="T6" s="42" t="s">
        <v>5</v>
      </c>
    </row>
    <row r="7" spans="1:22" ht="18.75" x14ac:dyDescent="0.3">
      <c r="A7" s="9" t="s">
        <v>8</v>
      </c>
      <c r="B7" s="10">
        <v>1730</v>
      </c>
      <c r="C7" t="s">
        <v>9</v>
      </c>
      <c r="E7" s="11" t="s">
        <v>20</v>
      </c>
      <c r="F7" s="12">
        <v>100</v>
      </c>
      <c r="G7" s="12">
        <v>0</v>
      </c>
      <c r="H7" s="12"/>
      <c r="I7" s="12">
        <v>100</v>
      </c>
      <c r="J7" s="13" t="s">
        <v>9</v>
      </c>
      <c r="L7">
        <v>1200</v>
      </c>
      <c r="O7" s="40" t="s">
        <v>11</v>
      </c>
      <c r="P7" s="12" t="s">
        <v>8</v>
      </c>
      <c r="Q7" s="12" t="s">
        <v>70</v>
      </c>
      <c r="R7" s="12" t="s">
        <v>78</v>
      </c>
      <c r="S7" s="28">
        <v>370</v>
      </c>
      <c r="T7" s="42" t="s">
        <v>5</v>
      </c>
    </row>
    <row r="8" spans="1:22" ht="18.75" x14ac:dyDescent="0.3">
      <c r="A8" s="9" t="s">
        <v>8</v>
      </c>
      <c r="B8" s="10">
        <v>1953.86</v>
      </c>
      <c r="C8" s="14" t="s">
        <v>19</v>
      </c>
      <c r="E8" s="11" t="s">
        <v>22</v>
      </c>
      <c r="F8" s="12">
        <v>450</v>
      </c>
      <c r="G8" s="12">
        <v>0</v>
      </c>
      <c r="H8" s="12"/>
      <c r="I8" s="12">
        <v>450</v>
      </c>
      <c r="J8" s="13" t="s">
        <v>9</v>
      </c>
      <c r="L8">
        <v>800</v>
      </c>
      <c r="O8" s="40" t="s">
        <v>11</v>
      </c>
      <c r="P8" s="12" t="s">
        <v>8</v>
      </c>
      <c r="Q8" s="12" t="s">
        <v>70</v>
      </c>
      <c r="R8" s="12" t="s">
        <v>78</v>
      </c>
      <c r="S8" s="28">
        <v>700</v>
      </c>
      <c r="T8" s="42" t="s">
        <v>4</v>
      </c>
    </row>
    <row r="9" spans="1:22" ht="18.75" x14ac:dyDescent="0.3">
      <c r="A9" s="9" t="s">
        <v>8</v>
      </c>
      <c r="B9" s="10">
        <v>2175.54</v>
      </c>
      <c r="C9" s="14" t="s">
        <v>17</v>
      </c>
      <c r="E9" s="11" t="s">
        <v>10</v>
      </c>
      <c r="F9" s="12">
        <v>200</v>
      </c>
      <c r="G9" s="12">
        <v>4390.24</v>
      </c>
      <c r="H9" s="12"/>
      <c r="I9" s="12">
        <v>4590.24</v>
      </c>
      <c r="J9" s="13" t="s">
        <v>11</v>
      </c>
      <c r="L9">
        <v>800</v>
      </c>
      <c r="O9" s="40" t="s">
        <v>11</v>
      </c>
      <c r="P9" s="12" t="s">
        <v>8</v>
      </c>
      <c r="Q9" s="12" t="s">
        <v>70</v>
      </c>
      <c r="R9" s="12" t="s">
        <v>78</v>
      </c>
      <c r="S9" s="28">
        <v>70</v>
      </c>
      <c r="T9" s="42" t="s">
        <v>80</v>
      </c>
    </row>
    <row r="10" spans="1:22" ht="18.75" x14ac:dyDescent="0.3">
      <c r="A10" s="9" t="s">
        <v>24</v>
      </c>
      <c r="B10" s="10">
        <v>100</v>
      </c>
      <c r="C10" s="14" t="s">
        <v>11</v>
      </c>
      <c r="E10" s="11" t="s">
        <v>12</v>
      </c>
      <c r="F10" s="12">
        <v>200</v>
      </c>
      <c r="G10" s="12">
        <v>1459.25</v>
      </c>
      <c r="H10" s="12"/>
      <c r="I10" s="12">
        <v>1659.25</v>
      </c>
      <c r="J10" s="13" t="s">
        <v>11</v>
      </c>
      <c r="L10">
        <v>1000</v>
      </c>
      <c r="O10" s="40" t="s">
        <v>11</v>
      </c>
      <c r="P10" s="12" t="s">
        <v>8</v>
      </c>
      <c r="Q10" s="12" t="s">
        <v>69</v>
      </c>
      <c r="R10" s="12" t="s">
        <v>78</v>
      </c>
      <c r="S10" s="28">
        <v>1630</v>
      </c>
      <c r="T10" s="42" t="s">
        <v>5</v>
      </c>
    </row>
    <row r="11" spans="1:22" ht="18.75" x14ac:dyDescent="0.3">
      <c r="A11" s="9" t="s">
        <v>25</v>
      </c>
      <c r="B11" s="10">
        <v>60</v>
      </c>
      <c r="C11" s="14" t="s">
        <v>11</v>
      </c>
      <c r="E11" s="11" t="s">
        <v>14</v>
      </c>
      <c r="F11" s="12">
        <v>868.2</v>
      </c>
      <c r="G11" s="12">
        <v>1065.8599999999999</v>
      </c>
      <c r="H11" s="12"/>
      <c r="I11" s="12">
        <v>1934.06</v>
      </c>
      <c r="J11" s="13" t="s">
        <v>11</v>
      </c>
      <c r="L11">
        <v>1500</v>
      </c>
      <c r="O11" s="40" t="s">
        <v>13</v>
      </c>
      <c r="P11" s="12" t="s">
        <v>63</v>
      </c>
      <c r="Q11" s="12" t="s">
        <v>75</v>
      </c>
      <c r="R11" s="12" t="s">
        <v>82</v>
      </c>
      <c r="S11" s="28">
        <v>950</v>
      </c>
      <c r="T11" s="42" t="s">
        <v>5</v>
      </c>
    </row>
    <row r="12" spans="1:22" ht="18.75" x14ac:dyDescent="0.3">
      <c r="A12" s="9" t="s">
        <v>26</v>
      </c>
      <c r="B12" s="10">
        <v>160</v>
      </c>
      <c r="C12" t="s">
        <v>9</v>
      </c>
      <c r="E12" s="11" t="s">
        <v>16</v>
      </c>
      <c r="F12" s="12">
        <v>170</v>
      </c>
      <c r="G12" s="12">
        <v>612.5</v>
      </c>
      <c r="H12" s="12"/>
      <c r="I12" s="12">
        <v>782.5</v>
      </c>
      <c r="J12" s="13" t="s">
        <v>11</v>
      </c>
      <c r="L12">
        <v>70</v>
      </c>
      <c r="O12" s="40" t="s">
        <v>13</v>
      </c>
      <c r="P12" s="12" t="s">
        <v>8</v>
      </c>
      <c r="Q12" s="12" t="s">
        <v>70</v>
      </c>
      <c r="R12" s="12" t="s">
        <v>82</v>
      </c>
      <c r="S12" s="28">
        <v>1580</v>
      </c>
      <c r="T12" s="42" t="s">
        <v>4</v>
      </c>
    </row>
    <row r="13" spans="1:22" ht="18.75" x14ac:dyDescent="0.3">
      <c r="A13" s="9" t="s">
        <v>26</v>
      </c>
      <c r="B13" s="10">
        <v>140</v>
      </c>
      <c r="C13" s="14" t="s">
        <v>11</v>
      </c>
      <c r="E13" s="11" t="s">
        <v>18</v>
      </c>
      <c r="F13" s="12">
        <v>602.87</v>
      </c>
      <c r="G13" s="12">
        <v>1412.22</v>
      </c>
      <c r="H13" s="12"/>
      <c r="I13" s="12">
        <v>2015.0900000000001</v>
      </c>
      <c r="J13" s="13" t="s">
        <v>11</v>
      </c>
      <c r="L13">
        <v>100</v>
      </c>
      <c r="O13" s="40" t="s">
        <v>13</v>
      </c>
      <c r="P13" s="12" t="s">
        <v>8</v>
      </c>
      <c r="Q13" s="12" t="s">
        <v>70</v>
      </c>
      <c r="R13" s="12" t="s">
        <v>82</v>
      </c>
      <c r="S13" s="28">
        <v>100</v>
      </c>
      <c r="T13" s="42" t="s">
        <v>87</v>
      </c>
    </row>
    <row r="14" spans="1:22" ht="18.75" x14ac:dyDescent="0.3">
      <c r="A14" s="9" t="s">
        <v>26</v>
      </c>
      <c r="B14" s="10">
        <v>280</v>
      </c>
      <c r="C14" s="14" t="s">
        <v>13</v>
      </c>
      <c r="E14" s="11" t="s">
        <v>20</v>
      </c>
      <c r="F14" s="12">
        <v>33.340000000000003</v>
      </c>
      <c r="G14" s="12">
        <v>0</v>
      </c>
      <c r="H14" s="12"/>
      <c r="I14" s="12">
        <v>33.340000000000003</v>
      </c>
      <c r="J14" s="13" t="s">
        <v>11</v>
      </c>
      <c r="L14">
        <v>800</v>
      </c>
      <c r="O14" s="40" t="s">
        <v>13</v>
      </c>
      <c r="P14" s="12" t="s">
        <v>8</v>
      </c>
      <c r="Q14" s="12" t="s">
        <v>69</v>
      </c>
      <c r="R14" s="12" t="s">
        <v>82</v>
      </c>
      <c r="S14" s="28">
        <v>1900</v>
      </c>
      <c r="T14" s="42" t="s">
        <v>5</v>
      </c>
    </row>
    <row r="15" spans="1:22" ht="18.75" x14ac:dyDescent="0.3">
      <c r="A15" s="9" t="s">
        <v>26</v>
      </c>
      <c r="B15" s="10">
        <v>70</v>
      </c>
      <c r="C15" s="14" t="s">
        <v>15</v>
      </c>
      <c r="E15" s="11" t="s">
        <v>27</v>
      </c>
      <c r="F15" s="12">
        <v>100</v>
      </c>
      <c r="G15" s="12">
        <v>0</v>
      </c>
      <c r="H15" s="12"/>
      <c r="I15" s="12">
        <v>100</v>
      </c>
      <c r="J15" s="13" t="s">
        <v>11</v>
      </c>
      <c r="L15">
        <v>1400</v>
      </c>
      <c r="O15" s="40" t="s">
        <v>15</v>
      </c>
      <c r="P15" s="12" t="s">
        <v>63</v>
      </c>
      <c r="Q15" s="12" t="s">
        <v>75</v>
      </c>
      <c r="R15" s="12" t="s">
        <v>83</v>
      </c>
      <c r="S15" s="28">
        <v>1050</v>
      </c>
      <c r="T15" s="42" t="s">
        <v>5</v>
      </c>
    </row>
    <row r="16" spans="1:22" ht="18.75" x14ac:dyDescent="0.3">
      <c r="A16" s="9" t="s">
        <v>26</v>
      </c>
      <c r="B16" s="10">
        <v>230</v>
      </c>
      <c r="C16" s="14" t="s">
        <v>17</v>
      </c>
      <c r="E16" s="11" t="s">
        <v>28</v>
      </c>
      <c r="F16" s="12">
        <v>33.340000000000003</v>
      </c>
      <c r="G16" s="12">
        <v>0</v>
      </c>
      <c r="H16" s="12"/>
      <c r="I16" s="12">
        <v>33.340000000000003</v>
      </c>
      <c r="J16" s="13" t="s">
        <v>11</v>
      </c>
      <c r="L16">
        <v>200</v>
      </c>
      <c r="O16" s="40" t="s">
        <v>15</v>
      </c>
      <c r="P16" s="12" t="s">
        <v>63</v>
      </c>
      <c r="Q16" s="12" t="s">
        <v>75</v>
      </c>
      <c r="R16" s="12" t="s">
        <v>83</v>
      </c>
      <c r="S16" s="28">
        <v>150</v>
      </c>
      <c r="T16" s="42" t="s">
        <v>80</v>
      </c>
    </row>
    <row r="17" spans="1:20" ht="18.75" x14ac:dyDescent="0.3">
      <c r="A17" s="9" t="s">
        <v>26</v>
      </c>
      <c r="B17" s="10">
        <v>100</v>
      </c>
      <c r="C17" s="14" t="s">
        <v>19</v>
      </c>
      <c r="E17" s="11" t="s">
        <v>22</v>
      </c>
      <c r="F17" s="12">
        <v>190</v>
      </c>
      <c r="G17" s="12"/>
      <c r="H17" s="12"/>
      <c r="I17" s="12">
        <v>190</v>
      </c>
      <c r="J17" s="13" t="s">
        <v>11</v>
      </c>
      <c r="L17">
        <v>100</v>
      </c>
      <c r="O17" s="40" t="s">
        <v>15</v>
      </c>
      <c r="P17" s="12" t="s">
        <v>8</v>
      </c>
      <c r="Q17" s="12" t="s">
        <v>70</v>
      </c>
      <c r="R17" s="12" t="s">
        <v>84</v>
      </c>
      <c r="S17" s="28">
        <v>2493.5300000000002</v>
      </c>
      <c r="T17" s="42" t="s">
        <v>4</v>
      </c>
    </row>
    <row r="18" spans="1:20" ht="18.75" x14ac:dyDescent="0.3">
      <c r="A18" s="9" t="s">
        <v>26</v>
      </c>
      <c r="B18" s="10">
        <v>40</v>
      </c>
      <c r="C18" s="14" t="s">
        <v>21</v>
      </c>
      <c r="E18" s="11" t="s">
        <v>10</v>
      </c>
      <c r="F18" s="12">
        <v>1200</v>
      </c>
      <c r="G18" s="12">
        <v>5599.6500000000005</v>
      </c>
      <c r="H18" s="12"/>
      <c r="I18" s="12">
        <v>6799.6500000000005</v>
      </c>
      <c r="J18" s="13" t="s">
        <v>13</v>
      </c>
      <c r="L18">
        <v>100</v>
      </c>
      <c r="O18" s="40" t="s">
        <v>15</v>
      </c>
      <c r="P18" s="12" t="s">
        <v>8</v>
      </c>
      <c r="Q18" s="12" t="s">
        <v>70</v>
      </c>
      <c r="R18" s="12" t="s">
        <v>84</v>
      </c>
      <c r="S18" s="28">
        <v>3400</v>
      </c>
      <c r="T18" s="42" t="s">
        <v>87</v>
      </c>
    </row>
    <row r="19" spans="1:20" ht="18.75" x14ac:dyDescent="0.3">
      <c r="A19" s="9" t="s">
        <v>29</v>
      </c>
      <c r="B19" s="10">
        <v>70</v>
      </c>
      <c r="C19" s="14" t="s">
        <v>19</v>
      </c>
      <c r="E19" s="11" t="s">
        <v>12</v>
      </c>
      <c r="F19" s="12">
        <v>150</v>
      </c>
      <c r="G19" s="12">
        <v>1549.21</v>
      </c>
      <c r="H19" s="12"/>
      <c r="I19" s="12">
        <v>1699.21</v>
      </c>
      <c r="J19" s="13" t="s">
        <v>13</v>
      </c>
      <c r="L19">
        <v>800</v>
      </c>
      <c r="O19" s="40" t="s">
        <v>15</v>
      </c>
      <c r="P19" s="12" t="s">
        <v>8</v>
      </c>
      <c r="Q19" s="12" t="s">
        <v>69</v>
      </c>
      <c r="R19" s="12" t="s">
        <v>84</v>
      </c>
      <c r="S19" s="28">
        <v>1999.78</v>
      </c>
      <c r="T19" s="42" t="s">
        <v>5</v>
      </c>
    </row>
    <row r="20" spans="1:20" ht="18.75" x14ac:dyDescent="0.3">
      <c r="A20" s="9" t="s">
        <v>29</v>
      </c>
      <c r="B20" s="10">
        <v>100</v>
      </c>
      <c r="C20" s="14" t="s">
        <v>21</v>
      </c>
      <c r="E20" s="11" t="s">
        <v>14</v>
      </c>
      <c r="F20" s="12">
        <v>80</v>
      </c>
      <c r="G20" s="12">
        <v>896.45</v>
      </c>
      <c r="H20" s="12"/>
      <c r="I20" s="12">
        <v>976.45</v>
      </c>
      <c r="J20" s="13" t="s">
        <v>13</v>
      </c>
      <c r="L20">
        <v>800</v>
      </c>
      <c r="O20" s="40" t="s">
        <v>15</v>
      </c>
      <c r="P20" s="12" t="s">
        <v>48</v>
      </c>
      <c r="Q20" s="12" t="s">
        <v>54</v>
      </c>
      <c r="R20" s="12" t="s">
        <v>85</v>
      </c>
      <c r="S20" s="28">
        <v>1800</v>
      </c>
      <c r="T20" s="42" t="s">
        <v>5</v>
      </c>
    </row>
    <row r="21" spans="1:20" ht="18.75" x14ac:dyDescent="0.3">
      <c r="A21" s="9" t="s">
        <v>30</v>
      </c>
      <c r="B21" s="10">
        <v>850</v>
      </c>
      <c r="C21" s="14" t="s">
        <v>17</v>
      </c>
      <c r="E21" s="11" t="s">
        <v>27</v>
      </c>
      <c r="F21" s="12">
        <v>230</v>
      </c>
      <c r="G21" s="12">
        <v>590</v>
      </c>
      <c r="H21" s="12"/>
      <c r="I21" s="12">
        <v>820</v>
      </c>
      <c r="J21" s="13" t="s">
        <v>13</v>
      </c>
      <c r="L21">
        <v>2400</v>
      </c>
      <c r="O21" s="40" t="s">
        <v>15</v>
      </c>
      <c r="P21" s="12" t="s">
        <v>56</v>
      </c>
      <c r="Q21" s="12" t="s">
        <v>86</v>
      </c>
      <c r="R21" s="12" t="s">
        <v>83</v>
      </c>
      <c r="S21" s="28">
        <v>1140</v>
      </c>
      <c r="T21" s="42" t="s">
        <v>5</v>
      </c>
    </row>
    <row r="22" spans="1:20" ht="18.75" x14ac:dyDescent="0.3">
      <c r="A22" s="9" t="s">
        <v>30</v>
      </c>
      <c r="B22" s="10">
        <v>600</v>
      </c>
      <c r="C22" s="14" t="s">
        <v>31</v>
      </c>
      <c r="E22" s="11" t="s">
        <v>28</v>
      </c>
      <c r="F22" s="12">
        <v>100</v>
      </c>
      <c r="G22" s="12">
        <v>1390</v>
      </c>
      <c r="H22" s="12"/>
      <c r="I22" s="12">
        <v>1490</v>
      </c>
      <c r="J22" s="13" t="s">
        <v>13</v>
      </c>
      <c r="L22">
        <v>1500</v>
      </c>
      <c r="O22" s="40" t="s">
        <v>17</v>
      </c>
      <c r="P22" s="12" t="s">
        <v>8</v>
      </c>
      <c r="Q22" s="12" t="s">
        <v>70</v>
      </c>
      <c r="R22" s="12" t="s">
        <v>89</v>
      </c>
      <c r="S22" s="28">
        <v>1575.54</v>
      </c>
      <c r="T22" s="42" t="s">
        <v>4</v>
      </c>
    </row>
    <row r="23" spans="1:20" ht="18.75" x14ac:dyDescent="0.3">
      <c r="A23" s="9" t="s">
        <v>32</v>
      </c>
      <c r="B23" s="10">
        <v>320</v>
      </c>
      <c r="C23" t="s">
        <v>9</v>
      </c>
      <c r="E23" s="11" t="s">
        <v>18</v>
      </c>
      <c r="F23" s="12">
        <v>185</v>
      </c>
      <c r="G23" s="12">
        <v>1390</v>
      </c>
      <c r="H23" s="12"/>
      <c r="I23" s="12">
        <v>1575</v>
      </c>
      <c r="J23" s="13" t="s">
        <v>13</v>
      </c>
      <c r="L23">
        <v>1500</v>
      </c>
      <c r="O23" s="40" t="s">
        <v>17</v>
      </c>
      <c r="P23" s="12" t="s">
        <v>8</v>
      </c>
      <c r="Q23" s="12" t="s">
        <v>70</v>
      </c>
      <c r="R23" s="12" t="s">
        <v>89</v>
      </c>
      <c r="S23" s="28">
        <v>4800</v>
      </c>
      <c r="T23" s="42" t="s">
        <v>87</v>
      </c>
    </row>
    <row r="24" spans="1:20" ht="18.75" x14ac:dyDescent="0.3">
      <c r="A24" s="16" t="s">
        <v>33</v>
      </c>
      <c r="B24" s="17">
        <v>700</v>
      </c>
      <c r="C24" t="s">
        <v>9</v>
      </c>
      <c r="E24" s="11" t="s">
        <v>34</v>
      </c>
      <c r="F24" s="12">
        <v>430</v>
      </c>
      <c r="G24" s="12"/>
      <c r="H24" s="12"/>
      <c r="I24" s="12">
        <v>430</v>
      </c>
      <c r="J24" s="13" t="s">
        <v>13</v>
      </c>
      <c r="L24">
        <v>1800</v>
      </c>
      <c r="O24" s="40" t="s">
        <v>17</v>
      </c>
      <c r="P24" s="12" t="s">
        <v>63</v>
      </c>
      <c r="Q24" s="12" t="s">
        <v>94</v>
      </c>
      <c r="R24" s="12" t="s">
        <v>90</v>
      </c>
      <c r="S24" s="28">
        <v>498.8</v>
      </c>
      <c r="T24" s="42" t="s">
        <v>5</v>
      </c>
    </row>
    <row r="25" spans="1:20" ht="18.75" x14ac:dyDescent="0.3">
      <c r="A25" s="9" t="s">
        <v>33</v>
      </c>
      <c r="B25" s="10">
        <v>60</v>
      </c>
      <c r="C25" s="14" t="s">
        <v>11</v>
      </c>
      <c r="E25" s="11" t="s">
        <v>22</v>
      </c>
      <c r="F25" s="12">
        <v>445</v>
      </c>
      <c r="G25" s="12"/>
      <c r="H25" s="12"/>
      <c r="I25" s="12">
        <v>445</v>
      </c>
      <c r="J25" s="13" t="s">
        <v>13</v>
      </c>
      <c r="L25">
        <v>387</v>
      </c>
      <c r="O25" s="40" t="s">
        <v>17</v>
      </c>
      <c r="P25" s="12" t="s">
        <v>8</v>
      </c>
      <c r="Q25" s="12" t="s">
        <v>69</v>
      </c>
      <c r="R25" s="12" t="s">
        <v>91</v>
      </c>
      <c r="S25" s="28">
        <v>999.45</v>
      </c>
      <c r="T25" s="42" t="s">
        <v>5</v>
      </c>
    </row>
    <row r="26" spans="1:20" ht="18.75" x14ac:dyDescent="0.3">
      <c r="A26" s="9" t="s">
        <v>33</v>
      </c>
      <c r="B26" s="10">
        <v>200</v>
      </c>
      <c r="C26" s="14" t="s">
        <v>17</v>
      </c>
      <c r="E26" s="11" t="s">
        <v>10</v>
      </c>
      <c r="F26" s="12">
        <v>823.69</v>
      </c>
      <c r="G26" s="12">
        <v>7694.2499999999991</v>
      </c>
      <c r="H26" s="12"/>
      <c r="I26" s="12">
        <v>8517.9399999999987</v>
      </c>
      <c r="J26" s="13" t="s">
        <v>15</v>
      </c>
      <c r="L26">
        <v>800</v>
      </c>
      <c r="O26" s="40" t="s">
        <v>17</v>
      </c>
      <c r="P26" s="12" t="s">
        <v>48</v>
      </c>
      <c r="Q26" s="12" t="s">
        <v>54</v>
      </c>
      <c r="R26" s="12" t="s">
        <v>85</v>
      </c>
      <c r="S26" s="28">
        <v>1500.2</v>
      </c>
      <c r="T26" s="42" t="s">
        <v>5</v>
      </c>
    </row>
    <row r="27" spans="1:20" ht="18.75" x14ac:dyDescent="0.3">
      <c r="A27" s="9" t="s">
        <v>33</v>
      </c>
      <c r="B27" s="10">
        <v>1800</v>
      </c>
      <c r="C27" s="14" t="s">
        <v>21</v>
      </c>
      <c r="E27" s="11" t="s">
        <v>12</v>
      </c>
      <c r="F27" s="12">
        <v>100</v>
      </c>
      <c r="G27" s="12">
        <v>3670.67</v>
      </c>
      <c r="H27" s="12"/>
      <c r="I27" s="12">
        <v>3770.67</v>
      </c>
      <c r="J27" s="13" t="s">
        <v>15</v>
      </c>
      <c r="L27" s="27">
        <f>SUM(L3:L26)</f>
        <v>22257</v>
      </c>
      <c r="O27" s="40" t="s">
        <v>17</v>
      </c>
      <c r="P27" s="12" t="s">
        <v>42</v>
      </c>
      <c r="Q27" s="12" t="s">
        <v>76</v>
      </c>
      <c r="R27" s="12" t="s">
        <v>92</v>
      </c>
      <c r="S27" s="28">
        <v>600</v>
      </c>
      <c r="T27" s="42" t="s">
        <v>5</v>
      </c>
    </row>
    <row r="28" spans="1:20" ht="18.75" x14ac:dyDescent="0.3">
      <c r="A28" s="9" t="s">
        <v>35</v>
      </c>
      <c r="B28" s="10">
        <v>3823.32</v>
      </c>
      <c r="C28" t="s">
        <v>9</v>
      </c>
      <c r="E28" s="11" t="s">
        <v>14</v>
      </c>
      <c r="F28" s="12">
        <v>529.84</v>
      </c>
      <c r="G28" s="12">
        <v>531.26</v>
      </c>
      <c r="H28" s="12"/>
      <c r="I28" s="12">
        <v>1061.0999999999999</v>
      </c>
      <c r="J28" s="13" t="s">
        <v>15</v>
      </c>
      <c r="O28" s="40" t="s">
        <v>17</v>
      </c>
      <c r="P28" s="12" t="s">
        <v>56</v>
      </c>
      <c r="Q28" s="12" t="s">
        <v>86</v>
      </c>
      <c r="R28" s="12" t="s">
        <v>91</v>
      </c>
      <c r="S28" s="28">
        <v>970</v>
      </c>
      <c r="T28" s="42" t="s">
        <v>5</v>
      </c>
    </row>
    <row r="29" spans="1:20" ht="18.75" x14ac:dyDescent="0.3">
      <c r="A29" s="9" t="s">
        <v>35</v>
      </c>
      <c r="B29" s="10">
        <v>3777.74</v>
      </c>
      <c r="C29" s="14" t="s">
        <v>11</v>
      </c>
      <c r="E29" s="11" t="s">
        <v>28</v>
      </c>
      <c r="F29" s="12">
        <v>780</v>
      </c>
      <c r="G29" s="12">
        <v>480</v>
      </c>
      <c r="H29" s="12"/>
      <c r="I29" s="12">
        <v>1260</v>
      </c>
      <c r="J29" s="13" t="s">
        <v>15</v>
      </c>
      <c r="O29" s="40" t="s">
        <v>99</v>
      </c>
      <c r="P29" s="12" t="s">
        <v>40</v>
      </c>
      <c r="Q29" s="12" t="s">
        <v>72</v>
      </c>
      <c r="R29" s="12" t="s">
        <v>95</v>
      </c>
      <c r="S29" s="28">
        <v>1167.18</v>
      </c>
      <c r="T29" s="42" t="s">
        <v>5</v>
      </c>
    </row>
    <row r="30" spans="1:20" ht="18.75" x14ac:dyDescent="0.3">
      <c r="A30" s="9" t="s">
        <v>35</v>
      </c>
      <c r="B30" s="10">
        <v>5009.6499999999996</v>
      </c>
      <c r="C30" s="14" t="s">
        <v>13</v>
      </c>
      <c r="E30" s="11" t="s">
        <v>27</v>
      </c>
      <c r="F30" s="12"/>
      <c r="G30" s="12">
        <v>1934.94</v>
      </c>
      <c r="H30" s="12"/>
      <c r="I30" s="12">
        <v>1934.94</v>
      </c>
      <c r="J30" s="13" t="s">
        <v>15</v>
      </c>
      <c r="O30" s="40" t="s">
        <v>99</v>
      </c>
      <c r="P30" s="12" t="s">
        <v>8</v>
      </c>
      <c r="Q30" s="12" t="s">
        <v>70</v>
      </c>
      <c r="R30" s="12" t="s">
        <v>96</v>
      </c>
      <c r="S30" s="28">
        <v>832.35</v>
      </c>
      <c r="T30" s="42" t="s">
        <v>4</v>
      </c>
    </row>
    <row r="31" spans="1:20" ht="18.75" x14ac:dyDescent="0.3">
      <c r="A31" s="9" t="s">
        <v>35</v>
      </c>
      <c r="B31" s="10">
        <v>5159.3099999999995</v>
      </c>
      <c r="C31" s="14" t="s">
        <v>15</v>
      </c>
      <c r="E31" s="11" t="s">
        <v>18</v>
      </c>
      <c r="F31" s="12">
        <v>20</v>
      </c>
      <c r="G31" s="12">
        <v>2534.94</v>
      </c>
      <c r="H31" s="12"/>
      <c r="I31" s="12">
        <v>2554.94</v>
      </c>
      <c r="J31" s="13" t="s">
        <v>15</v>
      </c>
      <c r="O31" s="40" t="s">
        <v>99</v>
      </c>
      <c r="P31" s="12" t="s">
        <v>8</v>
      </c>
      <c r="Q31" s="12" t="s">
        <v>70</v>
      </c>
      <c r="R31" s="12" t="s">
        <v>96</v>
      </c>
      <c r="S31" s="28">
        <v>3000</v>
      </c>
      <c r="T31" s="42" t="s">
        <v>87</v>
      </c>
    </row>
    <row r="32" spans="1:20" ht="18.75" x14ac:dyDescent="0.3">
      <c r="A32" s="9" t="s">
        <v>35</v>
      </c>
      <c r="B32" s="10">
        <v>3524.51</v>
      </c>
      <c r="C32" s="14" t="s">
        <v>17</v>
      </c>
      <c r="E32" s="11" t="s">
        <v>22</v>
      </c>
      <c r="F32" s="12">
        <v>570</v>
      </c>
      <c r="G32" s="12"/>
      <c r="H32" s="12"/>
      <c r="I32" s="12">
        <v>570</v>
      </c>
      <c r="J32" s="13" t="s">
        <v>15</v>
      </c>
      <c r="O32" s="40" t="s">
        <v>99</v>
      </c>
      <c r="P32" s="12" t="s">
        <v>63</v>
      </c>
      <c r="Q32" s="12" t="s">
        <v>94</v>
      </c>
      <c r="R32" s="12" t="s">
        <v>97</v>
      </c>
      <c r="S32" s="28">
        <v>750</v>
      </c>
      <c r="T32" s="42" t="s">
        <v>5</v>
      </c>
    </row>
    <row r="33" spans="1:20" ht="18.75" x14ac:dyDescent="0.3">
      <c r="A33" s="9" t="s">
        <v>35</v>
      </c>
      <c r="B33" s="10">
        <v>4394.82</v>
      </c>
      <c r="C33" s="14" t="s">
        <v>19</v>
      </c>
      <c r="E33" s="11" t="s">
        <v>34</v>
      </c>
      <c r="F33" s="12">
        <v>140</v>
      </c>
      <c r="G33" s="12"/>
      <c r="H33" s="12"/>
      <c r="I33" s="12">
        <v>140</v>
      </c>
      <c r="J33" s="13" t="s">
        <v>15</v>
      </c>
      <c r="O33" s="40" t="s">
        <v>99</v>
      </c>
      <c r="P33" s="12" t="s">
        <v>8</v>
      </c>
      <c r="Q33" s="12" t="s">
        <v>69</v>
      </c>
      <c r="R33" s="12" t="s">
        <v>97</v>
      </c>
      <c r="S33" s="28">
        <v>1203.76</v>
      </c>
      <c r="T33" s="42" t="s">
        <v>5</v>
      </c>
    </row>
    <row r="34" spans="1:20" ht="18.75" x14ac:dyDescent="0.3">
      <c r="A34" s="9" t="s">
        <v>35</v>
      </c>
      <c r="B34" s="10">
        <v>4528.5499999999993</v>
      </c>
      <c r="C34" s="14" t="s">
        <v>36</v>
      </c>
      <c r="E34" s="11" t="s">
        <v>10</v>
      </c>
      <c r="F34" s="12">
        <v>450</v>
      </c>
      <c r="G34" s="12">
        <v>5601.63</v>
      </c>
      <c r="H34" s="12"/>
      <c r="I34" s="12">
        <v>6051.63</v>
      </c>
      <c r="J34" s="13" t="s">
        <v>17</v>
      </c>
      <c r="O34" s="40" t="s">
        <v>99</v>
      </c>
      <c r="P34" s="12" t="s">
        <v>8</v>
      </c>
      <c r="Q34" s="12" t="s">
        <v>69</v>
      </c>
      <c r="R34" s="12" t="s">
        <v>97</v>
      </c>
      <c r="S34" s="28">
        <v>100</v>
      </c>
      <c r="T34" s="42" t="s">
        <v>87</v>
      </c>
    </row>
    <row r="35" spans="1:20" ht="18.75" x14ac:dyDescent="0.3">
      <c r="A35" s="16" t="s">
        <v>35</v>
      </c>
      <c r="B35" s="17">
        <v>573.63</v>
      </c>
      <c r="C35" s="14" t="s">
        <v>21</v>
      </c>
      <c r="E35" s="11" t="s">
        <v>12</v>
      </c>
      <c r="F35" s="12">
        <v>110</v>
      </c>
      <c r="G35" s="12">
        <v>3670.4799999999996</v>
      </c>
      <c r="H35" s="12"/>
      <c r="I35" s="12">
        <v>3780.4799999999996</v>
      </c>
      <c r="J35" s="13" t="s">
        <v>17</v>
      </c>
      <c r="O35" s="40" t="s">
        <v>99</v>
      </c>
      <c r="P35" s="12" t="s">
        <v>48</v>
      </c>
      <c r="Q35" s="12" t="s">
        <v>54</v>
      </c>
      <c r="R35" s="12" t="s">
        <v>85</v>
      </c>
      <c r="S35" s="28">
        <v>2069.7300000000005</v>
      </c>
      <c r="T35" s="42" t="s">
        <v>5</v>
      </c>
    </row>
    <row r="36" spans="1:20" ht="18.75" x14ac:dyDescent="0.3">
      <c r="A36" s="9" t="s">
        <v>35</v>
      </c>
      <c r="B36" s="10">
        <v>4202.01</v>
      </c>
      <c r="C36" s="14" t="s">
        <v>31</v>
      </c>
      <c r="E36" s="11" t="s">
        <v>14</v>
      </c>
      <c r="F36" s="12">
        <v>542.25</v>
      </c>
      <c r="G36" s="12">
        <v>2290</v>
      </c>
      <c r="H36" s="12"/>
      <c r="I36" s="12">
        <v>2832.25</v>
      </c>
      <c r="J36" s="13" t="s">
        <v>17</v>
      </c>
      <c r="O36" s="40" t="s">
        <v>99</v>
      </c>
      <c r="P36" s="12" t="s">
        <v>56</v>
      </c>
      <c r="Q36" s="12" t="s">
        <v>86</v>
      </c>
      <c r="R36" s="12" t="s">
        <v>98</v>
      </c>
      <c r="S36" s="28">
        <v>1265</v>
      </c>
      <c r="T36" s="42" t="s">
        <v>5</v>
      </c>
    </row>
    <row r="37" spans="1:20" ht="18.75" x14ac:dyDescent="0.3">
      <c r="A37" s="9" t="s">
        <v>37</v>
      </c>
      <c r="B37" s="10">
        <v>60</v>
      </c>
      <c r="C37" s="14" t="s">
        <v>19</v>
      </c>
      <c r="E37" s="11" t="s">
        <v>38</v>
      </c>
      <c r="F37" s="12">
        <v>1122.0899999999999</v>
      </c>
      <c r="G37" s="12">
        <v>1208.94</v>
      </c>
      <c r="H37" s="12"/>
      <c r="I37" s="12">
        <v>2331.0299999999997</v>
      </c>
      <c r="J37" s="13" t="s">
        <v>17</v>
      </c>
      <c r="O37" s="40" t="s">
        <v>19</v>
      </c>
      <c r="P37" s="12" t="s">
        <v>8</v>
      </c>
      <c r="Q37" s="12" t="s">
        <v>70</v>
      </c>
      <c r="R37" s="12" t="s">
        <v>101</v>
      </c>
      <c r="S37" s="28">
        <v>1393.86</v>
      </c>
      <c r="T37" s="42" t="s">
        <v>4</v>
      </c>
    </row>
    <row r="38" spans="1:20" ht="18.75" x14ac:dyDescent="0.3">
      <c r="A38" s="9" t="s">
        <v>39</v>
      </c>
      <c r="B38" s="10">
        <v>1487.58</v>
      </c>
      <c r="C38" s="14" t="s">
        <v>21</v>
      </c>
      <c r="E38" s="11" t="s">
        <v>18</v>
      </c>
      <c r="F38" s="12"/>
      <c r="G38" s="12">
        <v>2277.12</v>
      </c>
      <c r="H38" s="12"/>
      <c r="I38" s="12">
        <v>2277.12</v>
      </c>
      <c r="J38" s="13" t="s">
        <v>17</v>
      </c>
      <c r="O38" s="40" t="s">
        <v>19</v>
      </c>
      <c r="P38" s="12" t="s">
        <v>8</v>
      </c>
      <c r="Q38" s="12" t="s">
        <v>70</v>
      </c>
      <c r="R38" s="12" t="s">
        <v>101</v>
      </c>
      <c r="S38" s="28">
        <v>1350</v>
      </c>
      <c r="T38" s="42" t="s">
        <v>87</v>
      </c>
    </row>
    <row r="39" spans="1:20" ht="18.75" x14ac:dyDescent="0.3">
      <c r="A39" s="9" t="s">
        <v>40</v>
      </c>
      <c r="B39" s="10">
        <v>928.89</v>
      </c>
      <c r="C39" t="s">
        <v>9</v>
      </c>
      <c r="E39" s="11" t="s">
        <v>22</v>
      </c>
      <c r="F39" s="12">
        <v>966.64</v>
      </c>
      <c r="G39" s="12">
        <v>0</v>
      </c>
      <c r="H39" s="12"/>
      <c r="I39" s="12">
        <v>966.64</v>
      </c>
      <c r="J39" s="13" t="s">
        <v>17</v>
      </c>
      <c r="O39" s="40" t="s">
        <v>19</v>
      </c>
      <c r="P39" s="12" t="s">
        <v>63</v>
      </c>
      <c r="Q39" s="12" t="s">
        <v>94</v>
      </c>
      <c r="R39" s="12" t="s">
        <v>97</v>
      </c>
      <c r="S39" s="28">
        <v>750</v>
      </c>
      <c r="T39" s="42" t="s">
        <v>5</v>
      </c>
    </row>
    <row r="40" spans="1:20" ht="18.75" x14ac:dyDescent="0.3">
      <c r="A40" s="9" t="s">
        <v>40</v>
      </c>
      <c r="B40" s="10">
        <v>1065.8599999999999</v>
      </c>
      <c r="C40" s="14" t="s">
        <v>11</v>
      </c>
      <c r="E40" s="11" t="s">
        <v>28</v>
      </c>
      <c r="F40" s="12">
        <v>260</v>
      </c>
      <c r="G40" s="12">
        <v>0</v>
      </c>
      <c r="H40" s="12"/>
      <c r="I40" s="12">
        <v>260</v>
      </c>
      <c r="J40" s="13" t="s">
        <v>17</v>
      </c>
      <c r="O40" s="40" t="s">
        <v>19</v>
      </c>
      <c r="P40" s="12" t="s">
        <v>8</v>
      </c>
      <c r="Q40" s="12" t="s">
        <v>69</v>
      </c>
      <c r="R40" s="12" t="s">
        <v>102</v>
      </c>
      <c r="S40" s="28">
        <v>873.78</v>
      </c>
      <c r="T40" s="42" t="s">
        <v>5</v>
      </c>
    </row>
    <row r="41" spans="1:20" ht="18.75" x14ac:dyDescent="0.3">
      <c r="A41" s="9" t="s">
        <v>40</v>
      </c>
      <c r="B41" s="10">
        <v>896.45</v>
      </c>
      <c r="C41" s="14" t="s">
        <v>13</v>
      </c>
      <c r="E41" s="11" t="s">
        <v>34</v>
      </c>
      <c r="F41" s="12"/>
      <c r="G41" s="12">
        <v>1777.06</v>
      </c>
      <c r="H41" s="12"/>
      <c r="I41" s="12">
        <v>1777.06</v>
      </c>
      <c r="J41" s="13" t="s">
        <v>17</v>
      </c>
      <c r="O41" s="40" t="s">
        <v>19</v>
      </c>
      <c r="P41" s="12" t="s">
        <v>48</v>
      </c>
      <c r="Q41" s="12" t="s">
        <v>54</v>
      </c>
      <c r="R41" s="12" t="s">
        <v>85</v>
      </c>
      <c r="S41" s="28">
        <v>2162.6099999999997</v>
      </c>
      <c r="T41" s="42" t="s">
        <v>5</v>
      </c>
    </row>
    <row r="42" spans="1:20" ht="18.75" x14ac:dyDescent="0.3">
      <c r="A42" s="9" t="s">
        <v>40</v>
      </c>
      <c r="B42" s="10">
        <v>531.26</v>
      </c>
      <c r="C42" s="14" t="s">
        <v>15</v>
      </c>
      <c r="E42" s="11" t="s">
        <v>10</v>
      </c>
      <c r="F42" s="12"/>
      <c r="G42" s="12">
        <v>6595.97</v>
      </c>
      <c r="H42" s="12"/>
      <c r="I42" s="12">
        <v>6595.97</v>
      </c>
      <c r="J42" s="13" t="s">
        <v>31</v>
      </c>
      <c r="O42" s="40" t="s">
        <v>19</v>
      </c>
      <c r="P42" s="12" t="s">
        <v>56</v>
      </c>
      <c r="Q42" s="12" t="s">
        <v>86</v>
      </c>
      <c r="R42" s="12" t="s">
        <v>102</v>
      </c>
      <c r="S42" s="28">
        <v>575.6</v>
      </c>
      <c r="T42" s="42" t="s">
        <v>87</v>
      </c>
    </row>
    <row r="43" spans="1:20" ht="18.75" x14ac:dyDescent="0.3">
      <c r="A43" s="9" t="s">
        <v>40</v>
      </c>
      <c r="B43" s="10">
        <v>1208.94</v>
      </c>
      <c r="C43" s="14" t="s">
        <v>17</v>
      </c>
      <c r="E43" s="11" t="s">
        <v>12</v>
      </c>
      <c r="F43" s="12"/>
      <c r="G43" s="12">
        <v>3232.5499999999997</v>
      </c>
      <c r="H43" s="12"/>
      <c r="I43" s="12">
        <v>3232.5499999999997</v>
      </c>
      <c r="J43" s="13" t="s">
        <v>31</v>
      </c>
      <c r="O43" s="40" t="s">
        <v>36</v>
      </c>
      <c r="P43" s="12" t="s">
        <v>63</v>
      </c>
      <c r="Q43" s="12" t="s">
        <v>94</v>
      </c>
      <c r="R43" s="12" t="s">
        <v>97</v>
      </c>
      <c r="S43" s="28">
        <v>750</v>
      </c>
      <c r="T43" s="42" t="s">
        <v>4</v>
      </c>
    </row>
    <row r="44" spans="1:20" ht="18.75" x14ac:dyDescent="0.3">
      <c r="A44" s="9" t="s">
        <v>40</v>
      </c>
      <c r="B44" s="10">
        <v>1800</v>
      </c>
      <c r="C44" s="14" t="s">
        <v>19</v>
      </c>
      <c r="E44" s="11" t="s">
        <v>14</v>
      </c>
      <c r="F44" s="12"/>
      <c r="G44" s="12">
        <v>2203.0600000000004</v>
      </c>
      <c r="H44" s="12"/>
      <c r="I44" s="12">
        <v>2203.0600000000004</v>
      </c>
      <c r="J44" s="13" t="s">
        <v>31</v>
      </c>
      <c r="O44" s="40" t="s">
        <v>36</v>
      </c>
      <c r="P44" s="12" t="s">
        <v>8</v>
      </c>
      <c r="Q44" s="12" t="s">
        <v>69</v>
      </c>
      <c r="R44" s="12" t="s">
        <v>102</v>
      </c>
      <c r="S44" s="28">
        <v>873.78</v>
      </c>
      <c r="T44" s="42" t="s">
        <v>5</v>
      </c>
    </row>
    <row r="45" spans="1:20" ht="18.75" x14ac:dyDescent="0.3">
      <c r="A45" s="16" t="s">
        <v>40</v>
      </c>
      <c r="B45" s="17">
        <v>409.11</v>
      </c>
      <c r="C45" s="14" t="s">
        <v>36</v>
      </c>
      <c r="E45" s="11" t="s">
        <v>38</v>
      </c>
      <c r="F45" s="12"/>
      <c r="G45" s="12">
        <v>1603.06</v>
      </c>
      <c r="H45" s="12"/>
      <c r="I45" s="12">
        <v>1603.06</v>
      </c>
      <c r="J45" s="13" t="s">
        <v>31</v>
      </c>
      <c r="O45" s="40" t="s">
        <v>36</v>
      </c>
      <c r="P45" s="12" t="s">
        <v>8</v>
      </c>
      <c r="Q45" s="12" t="s">
        <v>69</v>
      </c>
      <c r="R45" s="12" t="s">
        <v>102</v>
      </c>
      <c r="S45" s="28">
        <v>700</v>
      </c>
      <c r="T45" s="42" t="s">
        <v>4</v>
      </c>
    </row>
    <row r="46" spans="1:20" ht="18.75" x14ac:dyDescent="0.3">
      <c r="A46" s="9" t="s">
        <v>40</v>
      </c>
      <c r="B46" s="10">
        <v>2299.44</v>
      </c>
      <c r="C46" s="14" t="s">
        <v>21</v>
      </c>
      <c r="E46" s="11" t="s">
        <v>18</v>
      </c>
      <c r="F46" s="12"/>
      <c r="G46" s="12">
        <v>2545.96</v>
      </c>
      <c r="H46" s="12"/>
      <c r="I46" s="12">
        <v>2545.96</v>
      </c>
      <c r="J46" s="13" t="s">
        <v>31</v>
      </c>
      <c r="O46" s="40" t="s">
        <v>36</v>
      </c>
      <c r="P46" s="12" t="s">
        <v>48</v>
      </c>
      <c r="Q46" s="12" t="s">
        <v>54</v>
      </c>
      <c r="R46" s="12" t="s">
        <v>85</v>
      </c>
      <c r="S46" s="28">
        <v>368.6099999999999</v>
      </c>
      <c r="T46" s="42" t="s">
        <v>5</v>
      </c>
    </row>
    <row r="47" spans="1:20" ht="18.75" x14ac:dyDescent="0.3">
      <c r="A47" s="9" t="s">
        <v>40</v>
      </c>
      <c r="B47" s="10">
        <v>1167.18</v>
      </c>
      <c r="C47" s="14" t="s">
        <v>31</v>
      </c>
      <c r="E47" s="11" t="s">
        <v>41</v>
      </c>
      <c r="F47" s="12">
        <v>1496.56</v>
      </c>
      <c r="G47" s="12"/>
      <c r="H47" s="12"/>
      <c r="I47" s="12">
        <v>1496.56</v>
      </c>
      <c r="J47" s="13" t="s">
        <v>31</v>
      </c>
      <c r="O47" s="40" t="s">
        <v>36</v>
      </c>
      <c r="P47" s="12" t="s">
        <v>88</v>
      </c>
      <c r="Q47" s="12" t="s">
        <v>76</v>
      </c>
      <c r="R47" s="12" t="s">
        <v>102</v>
      </c>
      <c r="S47" s="28">
        <v>580</v>
      </c>
      <c r="T47" s="42" t="s">
        <v>4</v>
      </c>
    </row>
    <row r="48" spans="1:20" ht="18.75" x14ac:dyDescent="0.3">
      <c r="A48" s="9" t="s">
        <v>42</v>
      </c>
      <c r="B48" s="10">
        <v>100</v>
      </c>
      <c r="C48" t="s">
        <v>9</v>
      </c>
      <c r="E48" s="11" t="s">
        <v>10</v>
      </c>
      <c r="F48" s="12">
        <v>927.74</v>
      </c>
      <c r="G48" s="12">
        <v>6118.4699999999993</v>
      </c>
      <c r="H48" s="12"/>
      <c r="I48" s="12">
        <v>7046.2099999999991</v>
      </c>
      <c r="J48" s="13" t="s">
        <v>19</v>
      </c>
      <c r="O48" s="40" t="s">
        <v>21</v>
      </c>
      <c r="P48" s="12" t="s">
        <v>8</v>
      </c>
      <c r="Q48" s="12"/>
      <c r="R48" s="12" t="s">
        <v>103</v>
      </c>
      <c r="S48" s="34">
        <v>999.67</v>
      </c>
      <c r="T48" s="42" t="s">
        <v>5</v>
      </c>
    </row>
    <row r="49" spans="1:20" ht="18.75" x14ac:dyDescent="0.3">
      <c r="A49" s="9" t="s">
        <v>42</v>
      </c>
      <c r="B49" s="10">
        <v>150</v>
      </c>
      <c r="C49" s="14" t="s">
        <v>13</v>
      </c>
      <c r="E49" s="11" t="s">
        <v>12</v>
      </c>
      <c r="F49" s="12">
        <v>497.74</v>
      </c>
      <c r="G49" s="12">
        <v>2818.78</v>
      </c>
      <c r="H49" s="12"/>
      <c r="I49" s="12">
        <v>3316.5200000000004</v>
      </c>
      <c r="J49" s="13" t="s">
        <v>19</v>
      </c>
      <c r="O49" s="40" t="s">
        <v>21</v>
      </c>
      <c r="P49" s="12" t="s">
        <v>104</v>
      </c>
      <c r="Q49" s="12"/>
      <c r="R49" s="35" t="s">
        <v>105</v>
      </c>
      <c r="S49" s="36">
        <v>1487.58</v>
      </c>
      <c r="T49" s="42" t="s">
        <v>5</v>
      </c>
    </row>
    <row r="50" spans="1:20" ht="18.75" x14ac:dyDescent="0.3">
      <c r="A50" s="9" t="s">
        <v>42</v>
      </c>
      <c r="B50" s="10">
        <v>660</v>
      </c>
      <c r="C50" s="14" t="s">
        <v>17</v>
      </c>
      <c r="E50" s="11" t="s">
        <v>14</v>
      </c>
      <c r="F50" s="12">
        <v>678.38</v>
      </c>
      <c r="G50" s="12">
        <v>2070</v>
      </c>
      <c r="H50" s="12"/>
      <c r="I50" s="12">
        <v>2748.38</v>
      </c>
      <c r="J50" s="13" t="s">
        <v>19</v>
      </c>
      <c r="O50" s="40" t="s">
        <v>21</v>
      </c>
      <c r="P50" s="12" t="s">
        <v>63</v>
      </c>
      <c r="Q50" s="12"/>
      <c r="R50" s="12" t="s">
        <v>105</v>
      </c>
      <c r="S50" s="34">
        <v>750</v>
      </c>
      <c r="T50" s="42" t="s">
        <v>5</v>
      </c>
    </row>
    <row r="51" spans="1:20" ht="18.75" x14ac:dyDescent="0.3">
      <c r="A51" s="9" t="s">
        <v>42</v>
      </c>
      <c r="B51" s="10">
        <v>520</v>
      </c>
      <c r="C51" s="14" t="s">
        <v>19</v>
      </c>
      <c r="E51" s="11" t="s">
        <v>18</v>
      </c>
      <c r="F51" s="12">
        <v>690</v>
      </c>
      <c r="G51" s="12">
        <v>1723.65</v>
      </c>
      <c r="H51" s="12"/>
      <c r="I51" s="12">
        <v>2413.65</v>
      </c>
      <c r="J51" s="13" t="s">
        <v>19</v>
      </c>
      <c r="O51" s="40" t="s">
        <v>9</v>
      </c>
      <c r="P51" s="12" t="s">
        <v>61</v>
      </c>
      <c r="Q51" s="12" t="s">
        <v>73</v>
      </c>
      <c r="R51" s="12" t="s">
        <v>12</v>
      </c>
      <c r="S51" s="28">
        <v>997.91</v>
      </c>
      <c r="T51" s="42" t="s">
        <v>5</v>
      </c>
    </row>
    <row r="52" spans="1:20" ht="18.75" x14ac:dyDescent="0.3">
      <c r="A52" s="9" t="s">
        <v>42</v>
      </c>
      <c r="B52" s="10">
        <v>630</v>
      </c>
      <c r="C52" s="14" t="s">
        <v>21</v>
      </c>
      <c r="E52" s="11" t="s">
        <v>43</v>
      </c>
      <c r="F52" s="12">
        <v>100</v>
      </c>
      <c r="G52" s="12"/>
      <c r="H52" s="12"/>
      <c r="I52" s="12">
        <v>100</v>
      </c>
      <c r="J52" s="13" t="s">
        <v>19</v>
      </c>
      <c r="O52" s="40" t="s">
        <v>9</v>
      </c>
      <c r="P52" s="12" t="s">
        <v>35</v>
      </c>
      <c r="Q52" s="12" t="s">
        <v>74</v>
      </c>
      <c r="R52" s="12" t="s">
        <v>10</v>
      </c>
      <c r="S52" s="28">
        <v>1911.66</v>
      </c>
      <c r="T52" s="42" t="s">
        <v>5</v>
      </c>
    </row>
    <row r="53" spans="1:20" ht="18.75" x14ac:dyDescent="0.3">
      <c r="A53" s="9" t="s">
        <v>42</v>
      </c>
      <c r="B53" s="10">
        <v>152</v>
      </c>
      <c r="C53" s="14" t="s">
        <v>31</v>
      </c>
      <c r="E53" s="11" t="s">
        <v>44</v>
      </c>
      <c r="F53" s="12">
        <v>290</v>
      </c>
      <c r="G53" s="12">
        <v>270</v>
      </c>
      <c r="H53" s="12"/>
      <c r="I53" s="12">
        <v>560</v>
      </c>
      <c r="J53" s="13" t="s">
        <v>19</v>
      </c>
      <c r="O53" s="40" t="s">
        <v>9</v>
      </c>
      <c r="P53" s="12" t="s">
        <v>40</v>
      </c>
      <c r="Q53" s="12" t="s">
        <v>72</v>
      </c>
      <c r="R53" s="12" t="s">
        <v>14</v>
      </c>
      <c r="S53" s="28">
        <v>928.89</v>
      </c>
      <c r="T53" s="42" t="s">
        <v>5</v>
      </c>
    </row>
    <row r="54" spans="1:20" ht="18.75" x14ac:dyDescent="0.3">
      <c r="A54" s="9" t="s">
        <v>45</v>
      </c>
      <c r="B54" s="10">
        <v>799.41</v>
      </c>
      <c r="C54" t="s">
        <v>9</v>
      </c>
      <c r="E54" s="11" t="s">
        <v>10</v>
      </c>
      <c r="F54" s="12"/>
      <c r="G54" s="12">
        <v>5619.3399999999992</v>
      </c>
      <c r="H54" s="12"/>
      <c r="I54" s="12">
        <v>5619.3399999999992</v>
      </c>
      <c r="J54" s="13" t="s">
        <v>36</v>
      </c>
      <c r="O54" s="40" t="s">
        <v>9</v>
      </c>
      <c r="P54" s="12" t="s">
        <v>35</v>
      </c>
      <c r="Q54" s="12" t="s">
        <v>71</v>
      </c>
      <c r="R54" s="12" t="s">
        <v>10</v>
      </c>
      <c r="S54" s="28">
        <v>1911.66</v>
      </c>
      <c r="T54" s="42" t="s">
        <v>5</v>
      </c>
    </row>
    <row r="55" spans="1:20" ht="18.75" x14ac:dyDescent="0.3">
      <c r="A55" s="9" t="s">
        <v>45</v>
      </c>
      <c r="B55" s="10">
        <v>799.72</v>
      </c>
      <c r="C55" s="14" t="s">
        <v>11</v>
      </c>
      <c r="E55" s="11" t="s">
        <v>12</v>
      </c>
      <c r="F55" s="12"/>
      <c r="G55" s="12">
        <v>2186.79</v>
      </c>
      <c r="H55" s="12"/>
      <c r="I55" s="12">
        <v>2186.79</v>
      </c>
      <c r="J55" s="13" t="s">
        <v>36</v>
      </c>
      <c r="O55" s="40" t="s">
        <v>9</v>
      </c>
      <c r="P55" s="12" t="s">
        <v>45</v>
      </c>
      <c r="Q55" s="12" t="s">
        <v>77</v>
      </c>
      <c r="R55" s="12" t="s">
        <v>18</v>
      </c>
      <c r="S55" s="28">
        <v>799.41</v>
      </c>
      <c r="T55" s="42" t="s">
        <v>5</v>
      </c>
    </row>
    <row r="56" spans="1:20" ht="18.75" x14ac:dyDescent="0.3">
      <c r="A56" s="9" t="s">
        <v>45</v>
      </c>
      <c r="B56" s="10">
        <v>800</v>
      </c>
      <c r="C56" s="14" t="s">
        <v>13</v>
      </c>
      <c r="E56" s="11" t="s">
        <v>14</v>
      </c>
      <c r="F56" s="12">
        <v>306.86</v>
      </c>
      <c r="G56" s="12">
        <v>2809.11</v>
      </c>
      <c r="H56" s="12"/>
      <c r="I56" s="12">
        <f>G56+F56</f>
        <v>3115.9700000000003</v>
      </c>
      <c r="J56" s="13" t="s">
        <v>36</v>
      </c>
      <c r="O56" s="40" t="s">
        <v>11</v>
      </c>
      <c r="P56" s="12" t="s">
        <v>61</v>
      </c>
      <c r="Q56" s="12" t="s">
        <v>73</v>
      </c>
      <c r="R56" s="12" t="s">
        <v>12</v>
      </c>
      <c r="S56" s="28">
        <v>846.75</v>
      </c>
      <c r="T56" s="42" t="s">
        <v>5</v>
      </c>
    </row>
    <row r="57" spans="1:20" ht="18.75" x14ac:dyDescent="0.3">
      <c r="A57" s="9" t="s">
        <v>46</v>
      </c>
      <c r="B57" s="10">
        <v>800</v>
      </c>
      <c r="C57" s="14" t="s">
        <v>21</v>
      </c>
      <c r="E57" s="11" t="s">
        <v>18</v>
      </c>
      <c r="F57" s="12"/>
      <c r="G57" s="12"/>
      <c r="H57" s="12"/>
      <c r="I57" s="12">
        <v>1090.79</v>
      </c>
      <c r="J57" s="13" t="s">
        <v>36</v>
      </c>
      <c r="O57" s="40" t="s">
        <v>11</v>
      </c>
      <c r="P57" s="12" t="s">
        <v>35</v>
      </c>
      <c r="Q57" s="12" t="s">
        <v>74</v>
      </c>
      <c r="R57" s="12" t="s">
        <v>10</v>
      </c>
      <c r="S57" s="28">
        <v>1400</v>
      </c>
      <c r="T57" s="42" t="s">
        <v>5</v>
      </c>
    </row>
    <row r="58" spans="1:20" ht="18.75" x14ac:dyDescent="0.3">
      <c r="A58" s="9" t="s">
        <v>47</v>
      </c>
      <c r="B58" s="10">
        <v>100</v>
      </c>
      <c r="C58" s="14" t="s">
        <v>13</v>
      </c>
      <c r="E58" s="18" t="s">
        <v>18</v>
      </c>
      <c r="F58" s="12">
        <v>2195.63</v>
      </c>
      <c r="G58" s="12"/>
      <c r="H58" s="12"/>
      <c r="I58" s="12">
        <f t="shared" ref="I58:I71" si="0">F58+G58+H58</f>
        <v>2195.63</v>
      </c>
      <c r="J58" s="13" t="s">
        <v>21</v>
      </c>
      <c r="O58" s="40" t="s">
        <v>11</v>
      </c>
      <c r="P58" s="12" t="s">
        <v>40</v>
      </c>
      <c r="Q58" s="12" t="s">
        <v>72</v>
      </c>
      <c r="R58" s="12" t="s">
        <v>14</v>
      </c>
      <c r="S58" s="28">
        <v>1065.8599999999999</v>
      </c>
      <c r="T58" s="42" t="s">
        <v>5</v>
      </c>
    </row>
    <row r="59" spans="1:20" ht="18.75" x14ac:dyDescent="0.3">
      <c r="A59" s="16" t="s">
        <v>47</v>
      </c>
      <c r="B59" s="17">
        <v>100</v>
      </c>
      <c r="C59" s="14" t="s">
        <v>15</v>
      </c>
      <c r="E59" s="18" t="s">
        <v>28</v>
      </c>
      <c r="F59" s="12">
        <v>80</v>
      </c>
      <c r="G59" s="12"/>
      <c r="H59" s="12">
        <v>100</v>
      </c>
      <c r="I59" s="12">
        <f t="shared" si="0"/>
        <v>180</v>
      </c>
      <c r="J59" s="13" t="s">
        <v>21</v>
      </c>
      <c r="O59" s="40" t="s">
        <v>11</v>
      </c>
      <c r="P59" s="12" t="s">
        <v>35</v>
      </c>
      <c r="Q59" s="12" t="s">
        <v>71</v>
      </c>
      <c r="R59" s="12" t="s">
        <v>10</v>
      </c>
      <c r="S59" s="28">
        <v>2377.7399999999998</v>
      </c>
      <c r="T59" s="42" t="s">
        <v>5</v>
      </c>
    </row>
    <row r="60" spans="1:20" ht="18.75" x14ac:dyDescent="0.3">
      <c r="A60" s="9" t="s">
        <v>47</v>
      </c>
      <c r="B60" s="10">
        <v>505.8</v>
      </c>
      <c r="C60" s="14" t="s">
        <v>17</v>
      </c>
      <c r="E60" s="18" t="s">
        <v>10</v>
      </c>
      <c r="F60" s="12">
        <v>320</v>
      </c>
      <c r="G60" s="12">
        <v>2673.63</v>
      </c>
      <c r="H60" s="12"/>
      <c r="I60" s="12">
        <f t="shared" si="0"/>
        <v>2993.63</v>
      </c>
      <c r="J60" s="13" t="s">
        <v>21</v>
      </c>
      <c r="O60" s="40" t="s">
        <v>11</v>
      </c>
      <c r="P60" s="12" t="s">
        <v>45</v>
      </c>
      <c r="Q60" s="12" t="s">
        <v>77</v>
      </c>
      <c r="R60" s="12" t="s">
        <v>18</v>
      </c>
      <c r="S60" s="28">
        <v>799.72</v>
      </c>
      <c r="T60" s="42" t="s">
        <v>5</v>
      </c>
    </row>
    <row r="61" spans="1:20" ht="18.75" x14ac:dyDescent="0.3">
      <c r="A61" s="9" t="s">
        <v>47</v>
      </c>
      <c r="B61" s="10">
        <v>160</v>
      </c>
      <c r="C61" s="14" t="s">
        <v>19</v>
      </c>
      <c r="E61" s="18" t="s">
        <v>12</v>
      </c>
      <c r="F61" s="12">
        <v>240</v>
      </c>
      <c r="G61" s="12">
        <v>1050.2</v>
      </c>
      <c r="H61" s="12"/>
      <c r="I61" s="12">
        <f t="shared" si="0"/>
        <v>1290.2</v>
      </c>
      <c r="J61" s="13" t="s">
        <v>21</v>
      </c>
      <c r="O61" s="40" t="s">
        <v>13</v>
      </c>
      <c r="P61" s="12" t="s">
        <v>61</v>
      </c>
      <c r="Q61" s="12" t="s">
        <v>73</v>
      </c>
      <c r="R61" s="12" t="s">
        <v>12</v>
      </c>
      <c r="S61" s="28">
        <v>959.21</v>
      </c>
      <c r="T61" s="42" t="s">
        <v>5</v>
      </c>
    </row>
    <row r="62" spans="1:20" ht="18.75" x14ac:dyDescent="0.3">
      <c r="A62" s="9" t="s">
        <v>47</v>
      </c>
      <c r="B62" s="10">
        <v>100</v>
      </c>
      <c r="C62" s="14" t="s">
        <v>21</v>
      </c>
      <c r="E62" s="18" t="s">
        <v>14</v>
      </c>
      <c r="F62" s="12">
        <v>755.63</v>
      </c>
      <c r="G62" s="12">
        <v>5636.6900000000005</v>
      </c>
      <c r="H62" s="12"/>
      <c r="I62" s="12">
        <f t="shared" si="0"/>
        <v>6392.3200000000006</v>
      </c>
      <c r="J62" s="13" t="s">
        <v>21</v>
      </c>
      <c r="O62" s="40" t="s">
        <v>13</v>
      </c>
      <c r="P62" s="12" t="s">
        <v>35</v>
      </c>
      <c r="Q62" s="12" t="s">
        <v>74</v>
      </c>
      <c r="R62" s="12" t="s">
        <v>10</v>
      </c>
      <c r="S62" s="28">
        <v>2009.6</v>
      </c>
      <c r="T62" s="42" t="s">
        <v>5</v>
      </c>
    </row>
    <row r="63" spans="1:20" ht="18.75" x14ac:dyDescent="0.3">
      <c r="A63" s="9" t="s">
        <v>48</v>
      </c>
      <c r="B63" s="10">
        <v>1800</v>
      </c>
      <c r="C63" s="14" t="s">
        <v>15</v>
      </c>
      <c r="E63" s="18" t="s">
        <v>49</v>
      </c>
      <c r="F63" s="12">
        <v>250</v>
      </c>
      <c r="G63" s="12"/>
      <c r="H63" s="12"/>
      <c r="I63" s="12">
        <f t="shared" si="0"/>
        <v>250</v>
      </c>
      <c r="J63" s="13" t="s">
        <v>21</v>
      </c>
      <c r="O63" s="40" t="s">
        <v>13</v>
      </c>
      <c r="P63" s="12" t="s">
        <v>35</v>
      </c>
      <c r="Q63" s="12" t="s">
        <v>74</v>
      </c>
      <c r="R63" s="12" t="s">
        <v>10</v>
      </c>
      <c r="S63" s="28">
        <v>219.22</v>
      </c>
      <c r="T63" s="42" t="s">
        <v>87</v>
      </c>
    </row>
    <row r="64" spans="1:20" ht="18.75" x14ac:dyDescent="0.3">
      <c r="A64" s="9" t="s">
        <v>48</v>
      </c>
      <c r="B64" s="10">
        <v>1500.2</v>
      </c>
      <c r="C64" s="14" t="s">
        <v>17</v>
      </c>
      <c r="E64" s="18" t="s">
        <v>50</v>
      </c>
      <c r="F64" s="12">
        <v>80</v>
      </c>
      <c r="G64" s="12"/>
      <c r="H64" s="12"/>
      <c r="I64" s="12">
        <f t="shared" si="0"/>
        <v>80</v>
      </c>
      <c r="J64" s="13" t="s">
        <v>21</v>
      </c>
      <c r="O64" s="40" t="s">
        <v>13</v>
      </c>
      <c r="P64" s="12" t="s">
        <v>35</v>
      </c>
      <c r="Q64" s="12" t="s">
        <v>81</v>
      </c>
      <c r="R64" s="12" t="s">
        <v>10</v>
      </c>
      <c r="S64" s="28">
        <v>807.54</v>
      </c>
      <c r="T64" s="42" t="s">
        <v>5</v>
      </c>
    </row>
    <row r="65" spans="1:20" ht="18.75" x14ac:dyDescent="0.3">
      <c r="A65" s="9" t="s">
        <v>48</v>
      </c>
      <c r="B65" s="10">
        <v>2162.6099999999997</v>
      </c>
      <c r="C65" s="14" t="s">
        <v>19</v>
      </c>
      <c r="E65" s="18" t="s">
        <v>51</v>
      </c>
      <c r="F65" s="12"/>
      <c r="G65" s="12"/>
      <c r="H65" s="12">
        <v>4212.99</v>
      </c>
      <c r="I65" s="12">
        <f t="shared" si="0"/>
        <v>4212.99</v>
      </c>
      <c r="J65" s="13" t="s">
        <v>21</v>
      </c>
      <c r="O65" s="40" t="s">
        <v>13</v>
      </c>
      <c r="P65" s="12" t="s">
        <v>40</v>
      </c>
      <c r="Q65" s="12" t="s">
        <v>72</v>
      </c>
      <c r="R65" s="12" t="s">
        <v>14</v>
      </c>
      <c r="S65" s="28">
        <v>896.45</v>
      </c>
      <c r="T65" s="42" t="s">
        <v>5</v>
      </c>
    </row>
    <row r="66" spans="1:20" ht="18.75" x14ac:dyDescent="0.3">
      <c r="A66" s="9" t="s">
        <v>48</v>
      </c>
      <c r="B66" s="10">
        <v>368.6099999999999</v>
      </c>
      <c r="C66" s="14" t="s">
        <v>36</v>
      </c>
      <c r="E66" s="18" t="s">
        <v>14</v>
      </c>
      <c r="F66" s="12"/>
      <c r="G66" s="12">
        <v>1850</v>
      </c>
      <c r="H66" s="12">
        <v>2400</v>
      </c>
      <c r="I66" s="12">
        <f t="shared" si="0"/>
        <v>4250</v>
      </c>
      <c r="J66" s="19" t="s">
        <v>23</v>
      </c>
      <c r="O66" s="40" t="s">
        <v>13</v>
      </c>
      <c r="P66" s="12" t="s">
        <v>35</v>
      </c>
      <c r="Q66" s="12" t="s">
        <v>71</v>
      </c>
      <c r="R66" s="12" t="s">
        <v>10</v>
      </c>
      <c r="S66" s="28">
        <v>1973.29</v>
      </c>
      <c r="T66" s="42" t="s">
        <v>5</v>
      </c>
    </row>
    <row r="67" spans="1:20" ht="18.75" x14ac:dyDescent="0.3">
      <c r="A67" s="16" t="s">
        <v>48</v>
      </c>
      <c r="B67" s="17">
        <v>2069.7300000000005</v>
      </c>
      <c r="C67" s="14" t="s">
        <v>31</v>
      </c>
      <c r="E67" s="18" t="s">
        <v>49</v>
      </c>
      <c r="F67" s="12"/>
      <c r="G67" s="12"/>
      <c r="H67" s="12">
        <v>100</v>
      </c>
      <c r="I67" s="12">
        <f t="shared" si="0"/>
        <v>100</v>
      </c>
      <c r="J67" s="19" t="s">
        <v>23</v>
      </c>
      <c r="O67" s="40" t="s">
        <v>13</v>
      </c>
      <c r="P67" s="12" t="s">
        <v>64</v>
      </c>
      <c r="Q67" s="12" t="s">
        <v>76</v>
      </c>
      <c r="R67" s="12" t="s">
        <v>28</v>
      </c>
      <c r="S67" s="28">
        <v>800</v>
      </c>
      <c r="T67" s="42" t="s">
        <v>87</v>
      </c>
    </row>
    <row r="68" spans="1:20" ht="18.75" x14ac:dyDescent="0.3">
      <c r="A68" s="9" t="s">
        <v>52</v>
      </c>
      <c r="B68" s="10">
        <v>320</v>
      </c>
      <c r="C68" s="14" t="s">
        <v>19</v>
      </c>
      <c r="E68" s="20" t="s">
        <v>10</v>
      </c>
      <c r="F68" s="12"/>
      <c r="G68" s="12"/>
      <c r="H68" s="12">
        <v>3000</v>
      </c>
      <c r="I68" s="12">
        <f t="shared" si="0"/>
        <v>3000</v>
      </c>
      <c r="J68" s="19" t="s">
        <v>23</v>
      </c>
      <c r="O68" s="40" t="s">
        <v>15</v>
      </c>
      <c r="P68" s="12" t="s">
        <v>61</v>
      </c>
      <c r="Q68" s="12" t="s">
        <v>73</v>
      </c>
      <c r="R68" s="12" t="s">
        <v>12</v>
      </c>
      <c r="S68" s="28">
        <v>1135.73</v>
      </c>
      <c r="T68" s="42" t="s">
        <v>5</v>
      </c>
    </row>
    <row r="69" spans="1:20" ht="18.75" x14ac:dyDescent="0.3">
      <c r="A69" s="9" t="s">
        <v>52</v>
      </c>
      <c r="B69" s="10">
        <v>120</v>
      </c>
      <c r="C69" s="14" t="s">
        <v>21</v>
      </c>
      <c r="E69" s="20" t="s">
        <v>12</v>
      </c>
      <c r="F69" s="12"/>
      <c r="G69" s="12"/>
      <c r="H69" s="12">
        <v>1012.99</v>
      </c>
      <c r="I69" s="12">
        <f t="shared" si="0"/>
        <v>1012.99</v>
      </c>
      <c r="J69" s="19" t="s">
        <v>23</v>
      </c>
      <c r="O69" s="40" t="s">
        <v>15</v>
      </c>
      <c r="P69" s="12" t="s">
        <v>35</v>
      </c>
      <c r="Q69" s="12" t="s">
        <v>74</v>
      </c>
      <c r="R69" s="12" t="s">
        <v>10</v>
      </c>
      <c r="S69" s="28">
        <v>2185.5700000000002</v>
      </c>
      <c r="T69" s="42" t="s">
        <v>5</v>
      </c>
    </row>
    <row r="70" spans="1:20" ht="18.75" x14ac:dyDescent="0.3">
      <c r="A70" s="9" t="s">
        <v>52</v>
      </c>
      <c r="B70" s="15">
        <v>150</v>
      </c>
      <c r="C70" s="14" t="s">
        <v>23</v>
      </c>
      <c r="E70" s="20" t="s">
        <v>18</v>
      </c>
      <c r="F70" s="12"/>
      <c r="G70" s="12"/>
      <c r="H70" s="12">
        <v>2887.01</v>
      </c>
      <c r="I70" s="12">
        <f t="shared" si="0"/>
        <v>2887.01</v>
      </c>
      <c r="J70" s="19" t="s">
        <v>23</v>
      </c>
      <c r="O70" s="40" t="s">
        <v>15</v>
      </c>
      <c r="P70" s="12" t="s">
        <v>35</v>
      </c>
      <c r="Q70" s="12" t="s">
        <v>81</v>
      </c>
      <c r="R70" s="12" t="s">
        <v>10</v>
      </c>
      <c r="S70" s="28">
        <v>1084.97</v>
      </c>
      <c r="T70" s="42" t="s">
        <v>5</v>
      </c>
    </row>
    <row r="71" spans="1:20" ht="18.75" x14ac:dyDescent="0.3">
      <c r="A71" s="9" t="s">
        <v>53</v>
      </c>
      <c r="B71" s="10">
        <v>40</v>
      </c>
      <c r="C71" s="14" t="s">
        <v>11</v>
      </c>
      <c r="E71" s="20" t="s">
        <v>28</v>
      </c>
      <c r="F71" s="12"/>
      <c r="G71" s="12"/>
      <c r="H71" s="12">
        <v>700</v>
      </c>
      <c r="I71" s="12">
        <f t="shared" si="0"/>
        <v>700</v>
      </c>
      <c r="J71" s="19" t="s">
        <v>23</v>
      </c>
      <c r="O71" s="40" t="s">
        <v>15</v>
      </c>
      <c r="P71" s="12" t="s">
        <v>40</v>
      </c>
      <c r="Q71" s="12" t="s">
        <v>72</v>
      </c>
      <c r="R71" s="12" t="s">
        <v>14</v>
      </c>
      <c r="S71" s="28">
        <v>531.26</v>
      </c>
      <c r="T71" s="42" t="s">
        <v>5</v>
      </c>
    </row>
    <row r="72" spans="1:20" ht="18.75" x14ac:dyDescent="0.3">
      <c r="A72" s="9" t="s">
        <v>54</v>
      </c>
      <c r="B72" s="10">
        <v>1235.51</v>
      </c>
      <c r="C72" t="s">
        <v>9</v>
      </c>
      <c r="E72" s="18" t="s">
        <v>51</v>
      </c>
      <c r="F72" s="12">
        <v>3119.12</v>
      </c>
      <c r="G72" s="12"/>
      <c r="H72" s="12"/>
      <c r="I72" s="12">
        <v>3119.12</v>
      </c>
      <c r="J72" s="19" t="s">
        <v>23</v>
      </c>
      <c r="O72" s="40" t="s">
        <v>15</v>
      </c>
      <c r="P72" s="12" t="s">
        <v>35</v>
      </c>
      <c r="Q72" s="12" t="s">
        <v>71</v>
      </c>
      <c r="R72" s="12" t="s">
        <v>10</v>
      </c>
      <c r="S72" s="28">
        <v>1888.77</v>
      </c>
      <c r="T72" s="42" t="s">
        <v>5</v>
      </c>
    </row>
    <row r="73" spans="1:20" ht="18.75" x14ac:dyDescent="0.3">
      <c r="A73" s="9" t="s">
        <v>54</v>
      </c>
      <c r="B73" s="10">
        <v>2220</v>
      </c>
      <c r="C73" s="14" t="s">
        <v>11</v>
      </c>
      <c r="E73" s="12" t="s">
        <v>10</v>
      </c>
      <c r="F73" s="12">
        <v>500</v>
      </c>
      <c r="G73" s="12">
        <v>113.2</v>
      </c>
      <c r="H73" s="12">
        <v>3000</v>
      </c>
      <c r="I73" s="12">
        <f t="shared" ref="I73:I84" si="1">F73+G73+H73</f>
        <v>3613.2</v>
      </c>
      <c r="J73" s="13" t="s">
        <v>55</v>
      </c>
      <c r="O73" s="40" t="s">
        <v>15</v>
      </c>
      <c r="P73" s="12" t="s">
        <v>64</v>
      </c>
      <c r="Q73" s="12" t="s">
        <v>76</v>
      </c>
      <c r="R73" s="12" t="s">
        <v>28</v>
      </c>
      <c r="S73" s="28">
        <v>480</v>
      </c>
      <c r="T73" s="42" t="s">
        <v>5</v>
      </c>
    </row>
    <row r="74" spans="1:20" ht="18.75" x14ac:dyDescent="0.3">
      <c r="A74" s="9" t="s">
        <v>54</v>
      </c>
      <c r="B74" s="10">
        <v>2000</v>
      </c>
      <c r="C74" s="14" t="s">
        <v>13</v>
      </c>
      <c r="E74" s="12" t="s">
        <v>12</v>
      </c>
      <c r="F74" s="12">
        <v>250</v>
      </c>
      <c r="G74" s="12"/>
      <c r="H74" s="12">
        <v>1200</v>
      </c>
      <c r="I74" s="12">
        <f t="shared" si="1"/>
        <v>1450</v>
      </c>
      <c r="J74" s="13" t="s">
        <v>55</v>
      </c>
      <c r="O74" s="40" t="s">
        <v>17</v>
      </c>
      <c r="P74" s="12" t="s">
        <v>61</v>
      </c>
      <c r="Q74" s="12" t="s">
        <v>73</v>
      </c>
      <c r="R74" s="12" t="s">
        <v>12</v>
      </c>
      <c r="S74" s="28">
        <v>1393.3599999999997</v>
      </c>
      <c r="T74" s="42" t="s">
        <v>5</v>
      </c>
    </row>
    <row r="75" spans="1:20" ht="18.75" x14ac:dyDescent="0.3">
      <c r="A75" s="9" t="s">
        <v>56</v>
      </c>
      <c r="B75" s="10">
        <v>6619.78</v>
      </c>
      <c r="C75" s="14" t="s">
        <v>15</v>
      </c>
      <c r="E75" s="12" t="s">
        <v>14</v>
      </c>
      <c r="F75" s="12">
        <v>1400.8</v>
      </c>
      <c r="G75" s="12"/>
      <c r="H75" s="12">
        <v>2500</v>
      </c>
      <c r="I75" s="12">
        <f t="shared" si="1"/>
        <v>3900.8</v>
      </c>
      <c r="J75" s="13" t="s">
        <v>55</v>
      </c>
      <c r="O75" s="40" t="s">
        <v>17</v>
      </c>
      <c r="P75" s="12" t="s">
        <v>35</v>
      </c>
      <c r="Q75" s="12" t="s">
        <v>74</v>
      </c>
      <c r="R75" s="12" t="s">
        <v>10</v>
      </c>
      <c r="S75" s="28">
        <v>1387.51</v>
      </c>
      <c r="T75" s="42" t="s">
        <v>5</v>
      </c>
    </row>
    <row r="76" spans="1:20" ht="18.75" x14ac:dyDescent="0.3">
      <c r="A76" s="9" t="s">
        <v>56</v>
      </c>
      <c r="B76" s="10">
        <v>6769.45</v>
      </c>
      <c r="C76" s="14" t="s">
        <v>17</v>
      </c>
      <c r="E76" s="12" t="s">
        <v>18</v>
      </c>
      <c r="F76" s="12">
        <v>570.44000000000005</v>
      </c>
      <c r="G76" s="12"/>
      <c r="H76" s="12">
        <v>8300</v>
      </c>
      <c r="I76" s="12">
        <f t="shared" si="1"/>
        <v>8870.44</v>
      </c>
      <c r="J76" s="13" t="s">
        <v>55</v>
      </c>
      <c r="O76" s="40" t="s">
        <v>17</v>
      </c>
      <c r="P76" s="12" t="s">
        <v>35</v>
      </c>
      <c r="Q76" s="12" t="s">
        <v>81</v>
      </c>
      <c r="R76" s="12" t="s">
        <v>10</v>
      </c>
      <c r="S76" s="28">
        <v>1913.47</v>
      </c>
      <c r="T76" s="42" t="s">
        <v>5</v>
      </c>
    </row>
    <row r="77" spans="1:20" ht="18.75" x14ac:dyDescent="0.3">
      <c r="A77" s="9" t="s">
        <v>56</v>
      </c>
      <c r="B77" s="10">
        <v>2799.3799999999997</v>
      </c>
      <c r="C77" s="14" t="s">
        <v>19</v>
      </c>
      <c r="E77" s="12" t="s">
        <v>49</v>
      </c>
      <c r="F77" s="12">
        <v>100</v>
      </c>
      <c r="G77" s="12"/>
      <c r="H77" s="12"/>
      <c r="I77" s="12">
        <f t="shared" si="1"/>
        <v>100</v>
      </c>
      <c r="J77" s="13" t="s">
        <v>55</v>
      </c>
      <c r="O77" s="40" t="s">
        <v>17</v>
      </c>
      <c r="P77" s="12" t="s">
        <v>88</v>
      </c>
      <c r="Q77" s="12" t="s">
        <v>75</v>
      </c>
      <c r="R77" s="12" t="s">
        <v>18</v>
      </c>
      <c r="S77" s="28">
        <v>0</v>
      </c>
      <c r="T77" s="42" t="s">
        <v>5</v>
      </c>
    </row>
    <row r="78" spans="1:20" ht="18.75" x14ac:dyDescent="0.3">
      <c r="A78" s="9" t="s">
        <v>56</v>
      </c>
      <c r="B78" s="10">
        <v>4860.6400000000003</v>
      </c>
      <c r="C78" s="14" t="s">
        <v>36</v>
      </c>
      <c r="E78" s="12" t="s">
        <v>57</v>
      </c>
      <c r="F78" s="12">
        <v>100</v>
      </c>
      <c r="G78" s="12"/>
      <c r="H78" s="12"/>
      <c r="I78" s="12">
        <f t="shared" si="1"/>
        <v>100</v>
      </c>
      <c r="J78" s="13" t="s">
        <v>55</v>
      </c>
      <c r="O78" s="40" t="s">
        <v>17</v>
      </c>
      <c r="P78" s="12" t="s">
        <v>40</v>
      </c>
      <c r="Q78" s="12" t="s">
        <v>93</v>
      </c>
      <c r="R78" s="12" t="s">
        <v>38</v>
      </c>
      <c r="S78" s="28">
        <v>358.94000000000005</v>
      </c>
      <c r="T78" s="42" t="s">
        <v>5</v>
      </c>
    </row>
    <row r="79" spans="1:20" ht="18.75" x14ac:dyDescent="0.3">
      <c r="A79" s="9" t="s">
        <v>56</v>
      </c>
      <c r="B79" s="10">
        <v>7897.67</v>
      </c>
      <c r="C79" s="14" t="s">
        <v>31</v>
      </c>
      <c r="E79" s="12" t="s">
        <v>12</v>
      </c>
      <c r="F79" s="12"/>
      <c r="G79" s="12"/>
      <c r="H79" s="12">
        <v>1200</v>
      </c>
      <c r="I79" s="12">
        <f t="shared" si="1"/>
        <v>1200</v>
      </c>
      <c r="J79" s="13" t="s">
        <v>58</v>
      </c>
      <c r="O79" s="40" t="s">
        <v>17</v>
      </c>
      <c r="P79" s="12" t="s">
        <v>40</v>
      </c>
      <c r="Q79" s="12" t="s">
        <v>93</v>
      </c>
      <c r="R79" s="12" t="s">
        <v>38</v>
      </c>
      <c r="S79" s="28">
        <v>850</v>
      </c>
      <c r="T79" s="42" t="s">
        <v>87</v>
      </c>
    </row>
    <row r="80" spans="1:20" ht="18.75" x14ac:dyDescent="0.3">
      <c r="A80" s="16" t="s">
        <v>59</v>
      </c>
      <c r="B80" s="17">
        <v>276.64</v>
      </c>
      <c r="C80" s="14" t="s">
        <v>17</v>
      </c>
      <c r="E80" s="12" t="s">
        <v>14</v>
      </c>
      <c r="F80" s="12">
        <v>274.52999999999997</v>
      </c>
      <c r="G80" s="12"/>
      <c r="H80" s="12">
        <v>2500</v>
      </c>
      <c r="I80" s="12">
        <f t="shared" si="1"/>
        <v>2774.5299999999997</v>
      </c>
      <c r="J80" s="13" t="s">
        <v>58</v>
      </c>
      <c r="O80" s="40" t="s">
        <v>17</v>
      </c>
      <c r="P80" s="12" t="s">
        <v>30</v>
      </c>
      <c r="Q80" s="12" t="s">
        <v>72</v>
      </c>
      <c r="R80" s="12" t="s">
        <v>14</v>
      </c>
      <c r="S80" s="28">
        <v>850</v>
      </c>
      <c r="T80" s="42" t="s">
        <v>87</v>
      </c>
    </row>
    <row r="81" spans="1:20" ht="18.75" x14ac:dyDescent="0.3">
      <c r="A81" s="16" t="s">
        <v>60</v>
      </c>
      <c r="B81" s="17">
        <v>500</v>
      </c>
      <c r="C81" s="14" t="s">
        <v>21</v>
      </c>
      <c r="E81" s="12" t="s">
        <v>18</v>
      </c>
      <c r="F81" s="12">
        <v>857.34</v>
      </c>
      <c r="G81" s="12"/>
      <c r="H81" s="12">
        <v>8300</v>
      </c>
      <c r="I81" s="12">
        <f>F81+G81+H81</f>
        <v>9157.34</v>
      </c>
      <c r="J81" s="13" t="s">
        <v>58</v>
      </c>
      <c r="O81" s="40" t="s">
        <v>17</v>
      </c>
      <c r="P81" s="12" t="s">
        <v>35</v>
      </c>
      <c r="Q81" s="12" t="s">
        <v>71</v>
      </c>
      <c r="R81" s="12" t="s">
        <v>10</v>
      </c>
      <c r="S81" s="28">
        <v>223.53</v>
      </c>
      <c r="T81" s="42" t="s">
        <v>5</v>
      </c>
    </row>
    <row r="82" spans="1:20" ht="18.75" x14ac:dyDescent="0.3">
      <c r="A82" s="9" t="s">
        <v>61</v>
      </c>
      <c r="B82" s="10">
        <v>997.91</v>
      </c>
      <c r="C82" t="s">
        <v>9</v>
      </c>
      <c r="E82" s="12" t="s">
        <v>20</v>
      </c>
      <c r="F82" s="12">
        <v>270</v>
      </c>
      <c r="G82" s="12"/>
      <c r="H82" s="12"/>
      <c r="I82" s="12">
        <f t="shared" si="1"/>
        <v>270</v>
      </c>
      <c r="J82" s="13" t="s">
        <v>58</v>
      </c>
      <c r="O82" s="40" t="s">
        <v>17</v>
      </c>
      <c r="P82" s="12" t="s">
        <v>64</v>
      </c>
      <c r="Q82" s="12" t="s">
        <v>54</v>
      </c>
      <c r="R82" s="12" t="s">
        <v>14</v>
      </c>
      <c r="S82" s="28">
        <v>480</v>
      </c>
      <c r="T82" s="42" t="s">
        <v>5</v>
      </c>
    </row>
    <row r="83" spans="1:20" ht="18.75" x14ac:dyDescent="0.3">
      <c r="A83" s="9" t="s">
        <v>61</v>
      </c>
      <c r="B83" s="10">
        <v>846.75</v>
      </c>
      <c r="C83" s="14" t="s">
        <v>11</v>
      </c>
      <c r="E83" s="12" t="s">
        <v>62</v>
      </c>
      <c r="F83" s="12">
        <v>170</v>
      </c>
      <c r="G83" s="12"/>
      <c r="H83" s="12"/>
      <c r="I83" s="12">
        <f t="shared" si="1"/>
        <v>170</v>
      </c>
      <c r="J83" s="13" t="s">
        <v>58</v>
      </c>
      <c r="O83" s="40" t="s">
        <v>99</v>
      </c>
      <c r="P83" s="12" t="s">
        <v>61</v>
      </c>
      <c r="Q83" s="12" t="s">
        <v>73</v>
      </c>
      <c r="R83" s="12" t="s">
        <v>12</v>
      </c>
      <c r="S83" s="28">
        <v>838.58999999999992</v>
      </c>
      <c r="T83" s="42" t="s">
        <v>5</v>
      </c>
    </row>
    <row r="84" spans="1:20" ht="18.75" x14ac:dyDescent="0.3">
      <c r="A84" s="9" t="s">
        <v>61</v>
      </c>
      <c r="B84" s="10">
        <v>959.21</v>
      </c>
      <c r="C84" s="14" t="s">
        <v>13</v>
      </c>
      <c r="E84" s="12" t="s">
        <v>10</v>
      </c>
      <c r="F84" s="12">
        <v>430</v>
      </c>
      <c r="G84" s="12"/>
      <c r="H84" s="12">
        <v>3000</v>
      </c>
      <c r="I84" s="12">
        <f t="shared" si="1"/>
        <v>3430</v>
      </c>
      <c r="J84" s="13" t="s">
        <v>58</v>
      </c>
      <c r="O84" s="40" t="s">
        <v>99</v>
      </c>
      <c r="P84" s="12" t="s">
        <v>35</v>
      </c>
      <c r="Q84" s="12" t="s">
        <v>74</v>
      </c>
      <c r="R84" s="12" t="s">
        <v>10</v>
      </c>
      <c r="S84" s="28">
        <v>1807.53</v>
      </c>
      <c r="T84" s="42" t="s">
        <v>5</v>
      </c>
    </row>
    <row r="85" spans="1:20" ht="18.75" x14ac:dyDescent="0.3">
      <c r="A85" s="9" t="s">
        <v>61</v>
      </c>
      <c r="B85" s="10">
        <v>1135.73</v>
      </c>
      <c r="C85" s="14" t="s">
        <v>15</v>
      </c>
      <c r="E85" s="12" t="s">
        <v>51</v>
      </c>
      <c r="F85" s="21"/>
      <c r="G85" s="21"/>
      <c r="H85" s="21">
        <v>5255.130000000001</v>
      </c>
      <c r="I85" s="21">
        <v>5255.130000000001</v>
      </c>
      <c r="J85" s="22" t="s">
        <v>58</v>
      </c>
      <c r="O85" s="40" t="s">
        <v>99</v>
      </c>
      <c r="P85" s="12" t="s">
        <v>35</v>
      </c>
      <c r="Q85" s="12" t="s">
        <v>81</v>
      </c>
      <c r="R85" s="12" t="s">
        <v>10</v>
      </c>
      <c r="S85" s="28">
        <v>2394.48</v>
      </c>
      <c r="T85" s="42" t="s">
        <v>5</v>
      </c>
    </row>
    <row r="86" spans="1:20" ht="18.75" x14ac:dyDescent="0.3">
      <c r="A86" s="9" t="s">
        <v>61</v>
      </c>
      <c r="B86" s="10">
        <v>1393.3599999999997</v>
      </c>
      <c r="C86" s="14" t="s">
        <v>17</v>
      </c>
      <c r="O86" s="40" t="s">
        <v>99</v>
      </c>
      <c r="P86" s="12" t="s">
        <v>42</v>
      </c>
      <c r="Q86" s="12" t="s">
        <v>75</v>
      </c>
      <c r="R86" s="12" t="s">
        <v>18</v>
      </c>
      <c r="S86" s="28">
        <v>152</v>
      </c>
      <c r="T86" s="42" t="s">
        <v>5</v>
      </c>
    </row>
    <row r="87" spans="1:20" ht="18.75" x14ac:dyDescent="0.3">
      <c r="A87" s="9" t="s">
        <v>61</v>
      </c>
      <c r="B87" s="10">
        <v>1095.1300000000001</v>
      </c>
      <c r="C87" s="14" t="s">
        <v>19</v>
      </c>
      <c r="O87" s="40" t="s">
        <v>99</v>
      </c>
      <c r="P87" s="12" t="s">
        <v>30</v>
      </c>
      <c r="Q87" s="12" t="s">
        <v>72</v>
      </c>
      <c r="R87" s="12" t="s">
        <v>14</v>
      </c>
      <c r="S87" s="28">
        <v>600</v>
      </c>
      <c r="T87" s="42" t="s">
        <v>87</v>
      </c>
    </row>
    <row r="88" spans="1:20" ht="18.75" x14ac:dyDescent="0.3">
      <c r="A88" s="9" t="s">
        <v>61</v>
      </c>
      <c r="B88" s="10">
        <v>1096</v>
      </c>
      <c r="C88" s="14" t="s">
        <v>36</v>
      </c>
      <c r="O88" s="40" t="s">
        <v>19</v>
      </c>
      <c r="P88" s="12" t="s">
        <v>61</v>
      </c>
      <c r="Q88" s="12" t="s">
        <v>73</v>
      </c>
      <c r="R88" s="12" t="s">
        <v>12</v>
      </c>
      <c r="S88" s="28">
        <v>1095.1300000000001</v>
      </c>
      <c r="T88" s="42" t="s">
        <v>5</v>
      </c>
    </row>
    <row r="89" spans="1:20" ht="18.75" x14ac:dyDescent="0.3">
      <c r="A89" s="9" t="s">
        <v>61</v>
      </c>
      <c r="B89" s="10">
        <v>1803.19</v>
      </c>
      <c r="C89" s="14" t="s">
        <v>21</v>
      </c>
      <c r="O89" s="40" t="s">
        <v>19</v>
      </c>
      <c r="P89" s="12" t="s">
        <v>35</v>
      </c>
      <c r="Q89" s="12" t="s">
        <v>74</v>
      </c>
      <c r="R89" s="12" t="s">
        <v>10</v>
      </c>
      <c r="S89" s="28">
        <v>2255.61</v>
      </c>
      <c r="T89" s="42" t="s">
        <v>5</v>
      </c>
    </row>
    <row r="90" spans="1:20" ht="18.75" x14ac:dyDescent="0.3">
      <c r="A90" s="9" t="s">
        <v>61</v>
      </c>
      <c r="B90" s="10">
        <v>838.58999999999992</v>
      </c>
      <c r="C90" s="14" t="s">
        <v>31</v>
      </c>
      <c r="O90" s="40" t="s">
        <v>19</v>
      </c>
      <c r="P90" s="12" t="s">
        <v>35</v>
      </c>
      <c r="Q90" s="12" t="s">
        <v>81</v>
      </c>
      <c r="R90" s="12" t="s">
        <v>10</v>
      </c>
      <c r="S90" s="28">
        <v>2139.21</v>
      </c>
      <c r="T90" s="42" t="s">
        <v>5</v>
      </c>
    </row>
    <row r="91" spans="1:20" ht="18.75" x14ac:dyDescent="0.3">
      <c r="A91" s="9" t="s">
        <v>63</v>
      </c>
      <c r="B91" s="10">
        <v>800</v>
      </c>
      <c r="C91" t="s">
        <v>9</v>
      </c>
      <c r="O91" s="40" t="s">
        <v>19</v>
      </c>
      <c r="P91" s="12" t="s">
        <v>40</v>
      </c>
      <c r="Q91" s="12" t="s">
        <v>72</v>
      </c>
      <c r="R91" s="12" t="s">
        <v>14</v>
      </c>
      <c r="S91" s="28">
        <v>1800</v>
      </c>
      <c r="T91" s="42" t="s">
        <v>5</v>
      </c>
    </row>
    <row r="92" spans="1:20" ht="18.75" x14ac:dyDescent="0.3">
      <c r="A92" s="9" t="s">
        <v>63</v>
      </c>
      <c r="B92" s="10">
        <v>509.54</v>
      </c>
      <c r="C92" s="14" t="s">
        <v>11</v>
      </c>
      <c r="O92" s="40" t="s">
        <v>36</v>
      </c>
      <c r="P92" s="12" t="s">
        <v>61</v>
      </c>
      <c r="Q92" s="12" t="s">
        <v>73</v>
      </c>
      <c r="R92" s="12" t="s">
        <v>12</v>
      </c>
      <c r="S92" s="28">
        <v>1096</v>
      </c>
      <c r="T92" s="42" t="s">
        <v>5</v>
      </c>
    </row>
    <row r="93" spans="1:20" ht="18.75" x14ac:dyDescent="0.3">
      <c r="A93" s="9" t="s">
        <v>63</v>
      </c>
      <c r="B93" s="10">
        <v>950</v>
      </c>
      <c r="C93" s="14" t="s">
        <v>13</v>
      </c>
      <c r="O93" s="40" t="s">
        <v>36</v>
      </c>
      <c r="P93" s="12" t="s">
        <v>35</v>
      </c>
      <c r="Q93" s="12" t="s">
        <v>74</v>
      </c>
      <c r="R93" s="12" t="s">
        <v>10</v>
      </c>
      <c r="S93" s="28">
        <v>2299.5899999999997</v>
      </c>
      <c r="T93" s="42" t="s">
        <v>5</v>
      </c>
    </row>
    <row r="94" spans="1:20" ht="18.75" x14ac:dyDescent="0.3">
      <c r="A94" s="9" t="s">
        <v>63</v>
      </c>
      <c r="B94" s="10">
        <v>1200</v>
      </c>
      <c r="C94" s="14" t="s">
        <v>15</v>
      </c>
      <c r="O94" s="40" t="s">
        <v>36</v>
      </c>
      <c r="P94" s="12" t="s">
        <v>35</v>
      </c>
      <c r="Q94" s="12" t="s">
        <v>81</v>
      </c>
      <c r="R94" s="12" t="s">
        <v>10</v>
      </c>
      <c r="S94" s="28">
        <v>2228.96</v>
      </c>
      <c r="T94" s="42" t="s">
        <v>5</v>
      </c>
    </row>
    <row r="95" spans="1:20" ht="18.75" x14ac:dyDescent="0.3">
      <c r="A95" s="9" t="s">
        <v>63</v>
      </c>
      <c r="B95" s="10">
        <v>498.8</v>
      </c>
      <c r="C95" s="14" t="s">
        <v>17</v>
      </c>
      <c r="O95" s="40" t="s">
        <v>36</v>
      </c>
      <c r="P95" s="12" t="s">
        <v>40</v>
      </c>
      <c r="Q95" s="12" t="s">
        <v>72</v>
      </c>
      <c r="R95" s="12" t="s">
        <v>14</v>
      </c>
      <c r="S95" s="28">
        <v>409.11</v>
      </c>
      <c r="T95" s="42" t="s">
        <v>5</v>
      </c>
    </row>
    <row r="96" spans="1:20" ht="18.75" x14ac:dyDescent="0.3">
      <c r="A96" s="9" t="s">
        <v>63</v>
      </c>
      <c r="B96" s="10">
        <v>750</v>
      </c>
      <c r="C96" s="14" t="s">
        <v>19</v>
      </c>
      <c r="O96" s="40" t="s">
        <v>36</v>
      </c>
      <c r="P96" s="12" t="s">
        <v>8</v>
      </c>
      <c r="Q96" s="12" t="s">
        <v>70</v>
      </c>
      <c r="R96" s="12" t="s">
        <v>14</v>
      </c>
      <c r="S96" s="28">
        <v>2400</v>
      </c>
      <c r="T96" s="42" t="s">
        <v>5</v>
      </c>
    </row>
    <row r="97" spans="1:20" ht="18.75" x14ac:dyDescent="0.3">
      <c r="A97" s="9" t="s">
        <v>63</v>
      </c>
      <c r="B97" s="10">
        <v>750</v>
      </c>
      <c r="C97" s="14" t="s">
        <v>36</v>
      </c>
      <c r="O97" s="40" t="s">
        <v>36</v>
      </c>
      <c r="P97" s="12" t="s">
        <v>8</v>
      </c>
      <c r="Q97" s="12" t="s">
        <v>70</v>
      </c>
      <c r="R97" s="12" t="s">
        <v>14</v>
      </c>
      <c r="S97" s="28">
        <v>306.86</v>
      </c>
      <c r="T97" s="42" t="s">
        <v>5</v>
      </c>
    </row>
    <row r="98" spans="1:20" ht="18.75" x14ac:dyDescent="0.3">
      <c r="A98" s="9" t="s">
        <v>63</v>
      </c>
      <c r="B98" s="10">
        <v>1430</v>
      </c>
      <c r="C98" s="14" t="s">
        <v>21</v>
      </c>
      <c r="O98" s="40" t="s">
        <v>21</v>
      </c>
      <c r="P98" s="12" t="s">
        <v>8</v>
      </c>
      <c r="Q98" s="12"/>
      <c r="R98" s="12" t="s">
        <v>14</v>
      </c>
      <c r="S98" s="36">
        <v>1200</v>
      </c>
      <c r="T98" s="42" t="s">
        <v>5</v>
      </c>
    </row>
    <row r="99" spans="1:20" ht="18.75" x14ac:dyDescent="0.3">
      <c r="A99" s="9" t="s">
        <v>63</v>
      </c>
      <c r="B99" s="10">
        <v>750</v>
      </c>
      <c r="C99" s="14" t="s">
        <v>31</v>
      </c>
      <c r="O99" s="40" t="s">
        <v>21</v>
      </c>
      <c r="P99" s="12" t="s">
        <v>8</v>
      </c>
      <c r="Q99" s="12"/>
      <c r="R99" s="12"/>
      <c r="S99" s="28">
        <v>200</v>
      </c>
      <c r="T99" s="42" t="s">
        <v>6</v>
      </c>
    </row>
    <row r="100" spans="1:20" ht="18.75" x14ac:dyDescent="0.3">
      <c r="A100" s="9" t="s">
        <v>64</v>
      </c>
      <c r="B100" s="10">
        <v>800</v>
      </c>
      <c r="C100" s="14" t="s">
        <v>13</v>
      </c>
      <c r="O100" s="40" t="s">
        <v>21</v>
      </c>
      <c r="P100" s="12" t="s">
        <v>8</v>
      </c>
      <c r="Q100" s="12"/>
      <c r="R100" s="12"/>
      <c r="S100" s="28">
        <v>60</v>
      </c>
      <c r="T100" s="42" t="s">
        <v>6</v>
      </c>
    </row>
    <row r="101" spans="1:20" ht="18.75" x14ac:dyDescent="0.3">
      <c r="A101" s="16" t="s">
        <v>64</v>
      </c>
      <c r="B101" s="10">
        <v>480</v>
      </c>
      <c r="C101" s="14" t="s">
        <v>15</v>
      </c>
      <c r="O101" s="40" t="s">
        <v>21</v>
      </c>
      <c r="P101" s="12" t="s">
        <v>8</v>
      </c>
      <c r="Q101" s="12"/>
      <c r="R101" s="12"/>
      <c r="S101" s="28">
        <v>100</v>
      </c>
      <c r="T101" s="42" t="s">
        <v>6</v>
      </c>
    </row>
    <row r="102" spans="1:20" ht="18.75" x14ac:dyDescent="0.3">
      <c r="A102" s="23" t="s">
        <v>64</v>
      </c>
      <c r="B102" s="10">
        <v>480</v>
      </c>
      <c r="C102" s="14" t="s">
        <v>17</v>
      </c>
      <c r="O102" s="40" t="s">
        <v>21</v>
      </c>
      <c r="P102" s="12" t="s">
        <v>61</v>
      </c>
      <c r="Q102" s="12"/>
      <c r="R102" s="12" t="s">
        <v>12</v>
      </c>
      <c r="S102" s="36">
        <v>1050.2</v>
      </c>
      <c r="T102" s="42" t="s">
        <v>5</v>
      </c>
    </row>
    <row r="103" spans="1:20" ht="18.75" x14ac:dyDescent="0.3">
      <c r="A103" s="16" t="s">
        <v>64</v>
      </c>
      <c r="B103" s="17">
        <v>100</v>
      </c>
      <c r="C103" s="14" t="s">
        <v>21</v>
      </c>
      <c r="O103" s="40" t="s">
        <v>21</v>
      </c>
      <c r="P103" s="12" t="s">
        <v>40</v>
      </c>
      <c r="Q103" s="12"/>
      <c r="R103" s="12" t="s">
        <v>14</v>
      </c>
      <c r="S103" s="34">
        <v>1199.44</v>
      </c>
      <c r="T103" s="42" t="s">
        <v>5</v>
      </c>
    </row>
    <row r="104" spans="1:20" ht="18.75" x14ac:dyDescent="0.3">
      <c r="A104" s="16" t="s">
        <v>35</v>
      </c>
      <c r="B104" s="15">
        <v>900</v>
      </c>
      <c r="C104" s="24" t="s">
        <v>23</v>
      </c>
      <c r="O104" s="40" t="s">
        <v>21</v>
      </c>
      <c r="P104" s="12" t="s">
        <v>35</v>
      </c>
      <c r="Q104" s="12"/>
      <c r="R104" s="12" t="s">
        <v>10</v>
      </c>
      <c r="S104" s="34">
        <v>573.63</v>
      </c>
      <c r="T104" s="42" t="s">
        <v>5</v>
      </c>
    </row>
    <row r="105" spans="1:20" ht="18.75" x14ac:dyDescent="0.3">
      <c r="A105" s="16" t="s">
        <v>35</v>
      </c>
      <c r="B105" s="15">
        <v>300</v>
      </c>
      <c r="C105" s="24" t="s">
        <v>23</v>
      </c>
      <c r="O105" s="40" t="s">
        <v>21</v>
      </c>
      <c r="P105" s="12" t="s">
        <v>46</v>
      </c>
      <c r="Q105" s="12"/>
      <c r="R105" s="12" t="s">
        <v>10</v>
      </c>
      <c r="S105" s="34">
        <v>300</v>
      </c>
      <c r="T105" s="42" t="s">
        <v>5</v>
      </c>
    </row>
    <row r="106" spans="1:20" ht="18.75" x14ac:dyDescent="0.3">
      <c r="A106" s="16" t="s">
        <v>35</v>
      </c>
      <c r="B106" s="25">
        <v>800</v>
      </c>
      <c r="C106" s="14" t="s">
        <v>55</v>
      </c>
      <c r="O106" s="40" t="s">
        <v>21</v>
      </c>
      <c r="P106" s="12" t="s">
        <v>46</v>
      </c>
      <c r="Q106" s="12"/>
      <c r="R106" s="12" t="s">
        <v>10</v>
      </c>
      <c r="S106" s="34">
        <v>500</v>
      </c>
      <c r="T106" s="42" t="s">
        <v>5</v>
      </c>
    </row>
    <row r="107" spans="1:20" ht="18.75" x14ac:dyDescent="0.3">
      <c r="A107" s="16" t="s">
        <v>35</v>
      </c>
      <c r="B107" s="17">
        <v>1500</v>
      </c>
      <c r="C107" s="14" t="s">
        <v>58</v>
      </c>
      <c r="O107" s="40" t="s">
        <v>21</v>
      </c>
      <c r="P107" s="12" t="s">
        <v>33</v>
      </c>
      <c r="Q107" s="12"/>
      <c r="R107" s="12" t="s">
        <v>10</v>
      </c>
      <c r="S107" s="34">
        <v>300</v>
      </c>
      <c r="T107" s="42" t="s">
        <v>5</v>
      </c>
    </row>
    <row r="108" spans="1:20" ht="18.75" x14ac:dyDescent="0.3">
      <c r="A108" s="16" t="s">
        <v>35</v>
      </c>
      <c r="B108" s="17">
        <v>1200</v>
      </c>
      <c r="C108" s="14" t="s">
        <v>58</v>
      </c>
      <c r="O108" s="40" t="s">
        <v>21</v>
      </c>
      <c r="P108" s="12" t="s">
        <v>33</v>
      </c>
      <c r="Q108" s="12"/>
      <c r="R108" s="12" t="s">
        <v>10</v>
      </c>
      <c r="S108" s="34">
        <v>500</v>
      </c>
      <c r="T108" s="42" t="s">
        <v>5</v>
      </c>
    </row>
    <row r="109" spans="1:20" ht="18.75" x14ac:dyDescent="0.3">
      <c r="A109" s="16" t="s">
        <v>64</v>
      </c>
      <c r="B109" s="17">
        <v>100</v>
      </c>
      <c r="C109" s="14" t="s">
        <v>21</v>
      </c>
      <c r="O109" s="40" t="s">
        <v>21</v>
      </c>
      <c r="P109" s="12" t="s">
        <v>60</v>
      </c>
      <c r="Q109" s="12"/>
      <c r="R109" s="12" t="s">
        <v>10</v>
      </c>
      <c r="S109" s="34">
        <v>500</v>
      </c>
      <c r="T109" s="42" t="s">
        <v>5</v>
      </c>
    </row>
    <row r="110" spans="1:20" ht="18.75" x14ac:dyDescent="0.3">
      <c r="A110" s="16" t="s">
        <v>64</v>
      </c>
      <c r="B110" s="17">
        <v>200</v>
      </c>
      <c r="C110" s="14" t="s">
        <v>55</v>
      </c>
      <c r="O110" s="40" t="s">
        <v>21</v>
      </c>
      <c r="P110" s="12" t="s">
        <v>42</v>
      </c>
      <c r="Q110" s="12"/>
      <c r="R110" s="12"/>
      <c r="S110" s="36">
        <v>200</v>
      </c>
      <c r="T110" s="42" t="s">
        <v>6</v>
      </c>
    </row>
    <row r="111" spans="1:20" ht="18.75" x14ac:dyDescent="0.3">
      <c r="A111" s="16" t="s">
        <v>64</v>
      </c>
      <c r="B111" s="17">
        <v>800</v>
      </c>
      <c r="C111" s="14" t="s">
        <v>58</v>
      </c>
      <c r="O111" s="40" t="s">
        <v>21</v>
      </c>
      <c r="P111" s="12" t="s">
        <v>42</v>
      </c>
      <c r="Q111" s="12"/>
      <c r="R111" s="12"/>
      <c r="S111" s="30">
        <v>100</v>
      </c>
      <c r="T111" s="42" t="s">
        <v>6</v>
      </c>
    </row>
    <row r="112" spans="1:20" ht="18.75" x14ac:dyDescent="0.3">
      <c r="A112" s="16" t="s">
        <v>8</v>
      </c>
      <c r="B112" s="17">
        <v>2290</v>
      </c>
      <c r="C112" s="24" t="s">
        <v>13</v>
      </c>
      <c r="O112" s="40" t="s">
        <v>21</v>
      </c>
      <c r="P112" s="12" t="s">
        <v>106</v>
      </c>
      <c r="Q112" s="12"/>
      <c r="R112" s="12" t="s">
        <v>10</v>
      </c>
      <c r="S112" s="28">
        <v>1000</v>
      </c>
      <c r="T112" s="42" t="s">
        <v>6</v>
      </c>
    </row>
    <row r="113" spans="1:20" ht="18.75" x14ac:dyDescent="0.3">
      <c r="A113" s="16" t="s">
        <v>8</v>
      </c>
      <c r="B113" s="17">
        <v>1200</v>
      </c>
      <c r="C113" s="24" t="s">
        <v>55</v>
      </c>
      <c r="O113" s="40" t="s">
        <v>21</v>
      </c>
      <c r="P113" s="12" t="s">
        <v>61</v>
      </c>
      <c r="Q113" s="12"/>
      <c r="R113" s="12" t="s">
        <v>10</v>
      </c>
      <c r="S113" s="30">
        <v>752.99</v>
      </c>
      <c r="T113" s="42" t="s">
        <v>6</v>
      </c>
    </row>
    <row r="114" spans="1:20" ht="18.75" x14ac:dyDescent="0.3">
      <c r="A114" s="16" t="s">
        <v>8</v>
      </c>
      <c r="B114" s="17">
        <v>1200</v>
      </c>
      <c r="C114" s="24" t="s">
        <v>55</v>
      </c>
      <c r="O114" s="40" t="s">
        <v>21</v>
      </c>
      <c r="P114" s="12" t="s">
        <v>40</v>
      </c>
      <c r="Q114" s="12"/>
      <c r="R114" s="12"/>
      <c r="S114" s="30">
        <v>1100</v>
      </c>
      <c r="T114" s="42" t="s">
        <v>6</v>
      </c>
    </row>
    <row r="115" spans="1:20" ht="18.75" x14ac:dyDescent="0.3">
      <c r="A115" s="16" t="s">
        <v>8</v>
      </c>
      <c r="B115" s="17">
        <v>750</v>
      </c>
      <c r="C115" s="14" t="s">
        <v>55</v>
      </c>
      <c r="O115" s="40" t="s">
        <v>21</v>
      </c>
      <c r="P115" s="12" t="s">
        <v>63</v>
      </c>
      <c r="Q115" s="12"/>
      <c r="R115" s="12"/>
      <c r="S115" s="28">
        <v>600</v>
      </c>
      <c r="T115" s="42" t="s">
        <v>6</v>
      </c>
    </row>
    <row r="116" spans="1:20" ht="18.75" x14ac:dyDescent="0.3">
      <c r="A116" s="16" t="s">
        <v>8</v>
      </c>
      <c r="B116" s="17">
        <v>300</v>
      </c>
      <c r="C116" s="14" t="s">
        <v>55</v>
      </c>
      <c r="O116" s="40" t="s">
        <v>21</v>
      </c>
      <c r="P116" s="12" t="s">
        <v>107</v>
      </c>
      <c r="Q116" s="12"/>
      <c r="R116" s="12"/>
      <c r="S116" s="28">
        <v>100</v>
      </c>
      <c r="T116" s="42" t="s">
        <v>6</v>
      </c>
    </row>
    <row r="117" spans="1:20" ht="18.75" x14ac:dyDescent="0.3">
      <c r="A117" s="16" t="s">
        <v>8</v>
      </c>
      <c r="B117" s="29">
        <v>1700</v>
      </c>
      <c r="C117" s="14" t="s">
        <v>23</v>
      </c>
      <c r="O117" s="40" t="s">
        <v>21</v>
      </c>
      <c r="P117" s="12" t="s">
        <v>64</v>
      </c>
      <c r="Q117" s="12"/>
      <c r="R117" s="12"/>
      <c r="S117" s="28">
        <v>100</v>
      </c>
      <c r="T117" s="42" t="s">
        <v>6</v>
      </c>
    </row>
    <row r="118" spans="1:20" ht="18.75" x14ac:dyDescent="0.3">
      <c r="A118" s="16" t="s">
        <v>8</v>
      </c>
      <c r="B118" s="17">
        <v>100</v>
      </c>
      <c r="C118" s="14" t="s">
        <v>23</v>
      </c>
      <c r="O118" s="40" t="s">
        <v>21</v>
      </c>
      <c r="P118" s="12" t="s">
        <v>8</v>
      </c>
      <c r="Q118" s="12"/>
      <c r="R118" s="12"/>
      <c r="S118" s="28">
        <v>1625.63</v>
      </c>
      <c r="T118" s="42" t="s">
        <v>4</v>
      </c>
    </row>
    <row r="119" spans="1:20" ht="18.75" x14ac:dyDescent="0.3">
      <c r="A119" s="16" t="s">
        <v>8</v>
      </c>
      <c r="B119" s="17">
        <v>100</v>
      </c>
      <c r="C119" s="14" t="s">
        <v>23</v>
      </c>
      <c r="O119" s="40" t="s">
        <v>21</v>
      </c>
      <c r="P119" s="12" t="s">
        <v>29</v>
      </c>
      <c r="Q119" s="12"/>
      <c r="R119" s="12"/>
      <c r="S119" s="28">
        <v>100</v>
      </c>
      <c r="T119" s="42" t="s">
        <v>4</v>
      </c>
    </row>
    <row r="120" spans="1:20" ht="18.75" x14ac:dyDescent="0.3">
      <c r="A120" s="16" t="s">
        <v>8</v>
      </c>
      <c r="B120" s="17">
        <v>200</v>
      </c>
      <c r="C120" s="14" t="s">
        <v>23</v>
      </c>
      <c r="O120" s="40" t="s">
        <v>21</v>
      </c>
      <c r="P120" s="12" t="s">
        <v>42</v>
      </c>
      <c r="Q120" s="12"/>
      <c r="R120" s="12"/>
      <c r="S120" s="28">
        <v>330</v>
      </c>
      <c r="T120" s="42" t="s">
        <v>4</v>
      </c>
    </row>
    <row r="121" spans="1:20" ht="18.75" x14ac:dyDescent="0.3">
      <c r="A121" s="16" t="s">
        <v>8</v>
      </c>
      <c r="B121" s="17">
        <v>100</v>
      </c>
      <c r="C121" s="14" t="s">
        <v>23</v>
      </c>
      <c r="O121" s="40" t="s">
        <v>21</v>
      </c>
      <c r="P121" s="12" t="s">
        <v>26</v>
      </c>
      <c r="Q121" s="12"/>
      <c r="R121" s="12"/>
      <c r="S121" s="28">
        <v>40</v>
      </c>
      <c r="T121" s="42" t="s">
        <v>4</v>
      </c>
    </row>
    <row r="122" spans="1:20" ht="18.75" x14ac:dyDescent="0.3">
      <c r="A122" s="16" t="s">
        <v>8</v>
      </c>
      <c r="B122" s="17">
        <v>1200</v>
      </c>
      <c r="C122" s="14" t="s">
        <v>23</v>
      </c>
      <c r="O122" s="40" t="s">
        <v>21</v>
      </c>
      <c r="P122" s="12" t="s">
        <v>63</v>
      </c>
      <c r="Q122" s="12"/>
      <c r="R122" s="12"/>
      <c r="S122" s="28">
        <v>80</v>
      </c>
      <c r="T122" s="42" t="s">
        <v>4</v>
      </c>
    </row>
    <row r="123" spans="1:20" ht="18.75" x14ac:dyDescent="0.3">
      <c r="A123" s="16" t="s">
        <v>8</v>
      </c>
      <c r="B123" s="17">
        <v>1200</v>
      </c>
      <c r="C123" s="14" t="s">
        <v>23</v>
      </c>
      <c r="O123" s="40" t="s">
        <v>21</v>
      </c>
      <c r="P123" s="12" t="s">
        <v>52</v>
      </c>
      <c r="Q123" s="12"/>
      <c r="R123" s="12"/>
      <c r="S123" s="28">
        <v>120</v>
      </c>
      <c r="T123" s="42" t="s">
        <v>4</v>
      </c>
    </row>
    <row r="124" spans="1:20" ht="18.75" x14ac:dyDescent="0.3">
      <c r="A124" s="16" t="s">
        <v>8</v>
      </c>
      <c r="B124" s="17">
        <v>500</v>
      </c>
      <c r="C124" s="14" t="s">
        <v>23</v>
      </c>
      <c r="O124" s="40" t="s">
        <v>23</v>
      </c>
      <c r="P124" s="12" t="s">
        <v>8</v>
      </c>
      <c r="Q124" s="12"/>
      <c r="R124" s="12"/>
      <c r="S124" s="34">
        <v>100</v>
      </c>
      <c r="T124" s="42" t="s">
        <v>6</v>
      </c>
    </row>
    <row r="125" spans="1:20" ht="18.75" x14ac:dyDescent="0.3">
      <c r="A125" s="16" t="s">
        <v>8</v>
      </c>
      <c r="B125" s="17">
        <v>4185.3</v>
      </c>
      <c r="C125" s="14" t="s">
        <v>21</v>
      </c>
      <c r="O125" s="40" t="s">
        <v>23</v>
      </c>
      <c r="P125" s="12" t="s">
        <v>8</v>
      </c>
      <c r="Q125" s="12"/>
      <c r="R125" s="12"/>
      <c r="S125" s="34">
        <v>100</v>
      </c>
      <c r="T125" s="42" t="s">
        <v>6</v>
      </c>
    </row>
    <row r="126" spans="1:20" ht="18.75" x14ac:dyDescent="0.3">
      <c r="A126" s="16" t="s">
        <v>8</v>
      </c>
      <c r="B126" s="17">
        <v>200</v>
      </c>
      <c r="C126" s="14" t="s">
        <v>21</v>
      </c>
      <c r="O126" s="40" t="s">
        <v>23</v>
      </c>
      <c r="P126" s="12" t="s">
        <v>8</v>
      </c>
      <c r="Q126" s="12"/>
      <c r="R126" s="12"/>
      <c r="S126" s="34">
        <v>200</v>
      </c>
      <c r="T126" s="42" t="s">
        <v>6</v>
      </c>
    </row>
    <row r="127" spans="1:20" ht="18.75" x14ac:dyDescent="0.3">
      <c r="A127" s="16" t="s">
        <v>8</v>
      </c>
      <c r="B127" s="17">
        <v>60</v>
      </c>
      <c r="C127" s="14" t="s">
        <v>21</v>
      </c>
      <c r="O127" s="40" t="s">
        <v>23</v>
      </c>
      <c r="P127" s="12" t="s">
        <v>8</v>
      </c>
      <c r="Q127" s="12"/>
      <c r="R127" s="12"/>
      <c r="S127" s="34">
        <v>100</v>
      </c>
      <c r="T127" s="42" t="s">
        <v>6</v>
      </c>
    </row>
    <row r="128" spans="1:20" ht="18.75" x14ac:dyDescent="0.3">
      <c r="A128" s="16" t="s">
        <v>8</v>
      </c>
      <c r="B128" s="17">
        <v>100</v>
      </c>
      <c r="C128" s="14" t="s">
        <v>21</v>
      </c>
      <c r="O128" s="40" t="s">
        <v>23</v>
      </c>
      <c r="P128" s="12" t="s">
        <v>8</v>
      </c>
      <c r="Q128" s="12"/>
      <c r="R128" s="12"/>
      <c r="S128" s="34">
        <v>1200</v>
      </c>
      <c r="T128" s="42" t="s">
        <v>6</v>
      </c>
    </row>
    <row r="129" spans="1:20" ht="18.75" x14ac:dyDescent="0.3">
      <c r="A129" s="16" t="s">
        <v>8</v>
      </c>
      <c r="B129" s="17">
        <v>999.67</v>
      </c>
      <c r="C129" s="14" t="s">
        <v>21</v>
      </c>
      <c r="O129" s="40" t="s">
        <v>23</v>
      </c>
      <c r="P129" s="12" t="s">
        <v>33</v>
      </c>
      <c r="Q129" s="12"/>
      <c r="R129" s="12" t="s">
        <v>10</v>
      </c>
      <c r="S129" s="34">
        <v>780</v>
      </c>
      <c r="T129" s="42" t="s">
        <v>6</v>
      </c>
    </row>
    <row r="130" spans="1:20" ht="18.75" x14ac:dyDescent="0.3">
      <c r="A130" s="16" t="s">
        <v>8</v>
      </c>
      <c r="B130" s="17">
        <v>1200</v>
      </c>
      <c r="C130" s="14" t="s">
        <v>21</v>
      </c>
      <c r="O130" s="40" t="s">
        <v>23</v>
      </c>
      <c r="P130" s="12" t="s">
        <v>33</v>
      </c>
      <c r="Q130" s="12"/>
      <c r="R130" s="12" t="s">
        <v>10</v>
      </c>
      <c r="S130" s="28">
        <v>350</v>
      </c>
      <c r="T130" s="42" t="s">
        <v>6</v>
      </c>
    </row>
    <row r="131" spans="1:20" x14ac:dyDescent="0.25">
      <c r="O131" s="40" t="s">
        <v>23</v>
      </c>
      <c r="P131" s="12" t="s">
        <v>108</v>
      </c>
      <c r="Q131" s="12"/>
      <c r="R131" s="12"/>
      <c r="S131" s="34">
        <v>1000</v>
      </c>
      <c r="T131" s="42" t="s">
        <v>6</v>
      </c>
    </row>
    <row r="132" spans="1:20" x14ac:dyDescent="0.25">
      <c r="O132" s="40" t="s">
        <v>23</v>
      </c>
      <c r="P132" s="12" t="s">
        <v>42</v>
      </c>
      <c r="Q132" s="12"/>
      <c r="R132" s="12"/>
      <c r="S132" s="36">
        <v>200</v>
      </c>
      <c r="T132" s="42" t="s">
        <v>6</v>
      </c>
    </row>
    <row r="133" spans="1:20" x14ac:dyDescent="0.25">
      <c r="O133" s="40" t="s">
        <v>23</v>
      </c>
      <c r="P133" s="12" t="s">
        <v>42</v>
      </c>
      <c r="Q133" s="12"/>
      <c r="R133" s="12"/>
      <c r="S133" s="36">
        <v>200</v>
      </c>
      <c r="T133" s="42" t="s">
        <v>6</v>
      </c>
    </row>
    <row r="134" spans="1:20" x14ac:dyDescent="0.25">
      <c r="O134" s="40" t="s">
        <v>23</v>
      </c>
      <c r="P134" s="12" t="s">
        <v>42</v>
      </c>
      <c r="Q134" s="12"/>
      <c r="R134" s="12"/>
      <c r="S134" s="36">
        <v>100</v>
      </c>
      <c r="T134" s="42" t="s">
        <v>6</v>
      </c>
    </row>
    <row r="135" spans="1:20" x14ac:dyDescent="0.25">
      <c r="O135" s="40" t="s">
        <v>23</v>
      </c>
      <c r="P135" s="12" t="s">
        <v>42</v>
      </c>
      <c r="Q135" s="12"/>
      <c r="R135" s="12"/>
      <c r="S135" s="36">
        <v>100</v>
      </c>
      <c r="T135" s="42" t="s">
        <v>6</v>
      </c>
    </row>
    <row r="136" spans="1:20" x14ac:dyDescent="0.25">
      <c r="O136" s="40" t="s">
        <v>23</v>
      </c>
      <c r="P136" s="12" t="s">
        <v>42</v>
      </c>
      <c r="Q136" s="12"/>
      <c r="R136" s="12"/>
      <c r="S136" s="36">
        <v>200</v>
      </c>
      <c r="T136" s="42" t="s">
        <v>6</v>
      </c>
    </row>
    <row r="137" spans="1:20" x14ac:dyDescent="0.25">
      <c r="O137" s="40" t="s">
        <v>23</v>
      </c>
      <c r="P137" s="12" t="s">
        <v>42</v>
      </c>
      <c r="Q137" s="12"/>
      <c r="R137" s="12"/>
      <c r="S137" s="36">
        <v>200</v>
      </c>
      <c r="T137" s="42" t="s">
        <v>6</v>
      </c>
    </row>
    <row r="138" spans="1:20" x14ac:dyDescent="0.25">
      <c r="O138" s="40" t="s">
        <v>23</v>
      </c>
      <c r="P138" s="12" t="s">
        <v>42</v>
      </c>
      <c r="Q138" s="12"/>
      <c r="R138" s="12"/>
      <c r="S138" s="36">
        <v>100</v>
      </c>
      <c r="T138" s="42" t="s">
        <v>6</v>
      </c>
    </row>
    <row r="139" spans="1:20" x14ac:dyDescent="0.25">
      <c r="O139" s="40" t="s">
        <v>23</v>
      </c>
      <c r="P139" s="12" t="s">
        <v>107</v>
      </c>
      <c r="Q139" s="12"/>
      <c r="R139" s="12"/>
      <c r="S139" s="36">
        <v>50</v>
      </c>
      <c r="T139" s="42" t="s">
        <v>6</v>
      </c>
    </row>
    <row r="140" spans="1:20" x14ac:dyDescent="0.25">
      <c r="O140" s="40" t="s">
        <v>23</v>
      </c>
      <c r="P140" s="12" t="s">
        <v>107</v>
      </c>
      <c r="Q140" s="12"/>
      <c r="R140" s="12"/>
      <c r="S140" s="36">
        <v>60</v>
      </c>
      <c r="T140" s="42" t="s">
        <v>6</v>
      </c>
    </row>
    <row r="141" spans="1:20" x14ac:dyDescent="0.25">
      <c r="O141" s="40" t="s">
        <v>23</v>
      </c>
      <c r="P141" s="12" t="s">
        <v>107</v>
      </c>
      <c r="Q141" s="12"/>
      <c r="R141" s="12"/>
      <c r="S141" s="36">
        <v>40</v>
      </c>
      <c r="T141" s="42" t="s">
        <v>6</v>
      </c>
    </row>
    <row r="142" spans="1:20" x14ac:dyDescent="0.25">
      <c r="O142" s="40" t="s">
        <v>23</v>
      </c>
      <c r="P142" s="12" t="s">
        <v>48</v>
      </c>
      <c r="Q142" s="12"/>
      <c r="R142" s="12"/>
      <c r="S142" s="34">
        <v>1800</v>
      </c>
      <c r="T142" s="42" t="s">
        <v>6</v>
      </c>
    </row>
    <row r="143" spans="1:20" x14ac:dyDescent="0.25">
      <c r="O143" s="40" t="s">
        <v>23</v>
      </c>
      <c r="P143" s="12" t="s">
        <v>48</v>
      </c>
      <c r="Q143" s="12"/>
      <c r="R143" s="12"/>
      <c r="S143" s="34">
        <v>1800</v>
      </c>
      <c r="T143" s="42" t="s">
        <v>6</v>
      </c>
    </row>
    <row r="144" spans="1:20" x14ac:dyDescent="0.25">
      <c r="O144" s="40" t="s">
        <v>23</v>
      </c>
      <c r="P144" s="12" t="s">
        <v>109</v>
      </c>
      <c r="Q144" s="12"/>
      <c r="R144" s="12"/>
      <c r="S144" s="28">
        <v>900</v>
      </c>
      <c r="T144" s="42" t="s">
        <v>6</v>
      </c>
    </row>
    <row r="145" spans="15:20" x14ac:dyDescent="0.25">
      <c r="O145" s="40" t="s">
        <v>23</v>
      </c>
      <c r="P145" s="12" t="s">
        <v>109</v>
      </c>
      <c r="Q145" s="12"/>
      <c r="R145" s="12"/>
      <c r="S145" s="28">
        <v>300</v>
      </c>
      <c r="T145" s="42" t="s">
        <v>6</v>
      </c>
    </row>
    <row r="146" spans="15:20" x14ac:dyDescent="0.25">
      <c r="O146" s="40" t="s">
        <v>23</v>
      </c>
      <c r="P146" s="12" t="s">
        <v>61</v>
      </c>
      <c r="Q146" s="12"/>
      <c r="R146" s="12"/>
      <c r="S146" s="34">
        <v>800</v>
      </c>
      <c r="T146" s="42" t="s">
        <v>6</v>
      </c>
    </row>
    <row r="147" spans="15:20" x14ac:dyDescent="0.25">
      <c r="O147" s="40" t="s">
        <v>23</v>
      </c>
      <c r="P147" s="12" t="s">
        <v>63</v>
      </c>
      <c r="Q147" s="12"/>
      <c r="R147" s="12"/>
      <c r="S147" s="34">
        <v>500</v>
      </c>
      <c r="T147" s="42" t="s">
        <v>6</v>
      </c>
    </row>
    <row r="148" spans="15:20" x14ac:dyDescent="0.25">
      <c r="O148" s="40" t="s">
        <v>23</v>
      </c>
      <c r="P148" s="12" t="s">
        <v>8</v>
      </c>
      <c r="Q148" s="12"/>
      <c r="R148" s="12"/>
      <c r="S148" s="28">
        <v>1200</v>
      </c>
      <c r="T148" s="42" t="s">
        <v>5</v>
      </c>
    </row>
    <row r="149" spans="15:20" x14ac:dyDescent="0.25">
      <c r="O149" s="40" t="s">
        <v>23</v>
      </c>
      <c r="P149" s="12" t="s">
        <v>8</v>
      </c>
      <c r="Q149" s="12"/>
      <c r="R149" s="12"/>
      <c r="S149" s="28">
        <v>500</v>
      </c>
      <c r="T149" s="42" t="s">
        <v>5</v>
      </c>
    </row>
    <row r="150" spans="15:20" x14ac:dyDescent="0.25">
      <c r="O150" s="40" t="s">
        <v>23</v>
      </c>
      <c r="P150" s="12" t="s">
        <v>52</v>
      </c>
      <c r="Q150" s="12"/>
      <c r="R150" s="12"/>
      <c r="S150" s="28">
        <v>150</v>
      </c>
      <c r="T150" s="42" t="s">
        <v>5</v>
      </c>
    </row>
    <row r="151" spans="15:20" x14ac:dyDescent="0.25">
      <c r="O151" s="41" t="s">
        <v>23</v>
      </c>
      <c r="P151" s="31" t="s">
        <v>110</v>
      </c>
      <c r="Q151" s="31"/>
      <c r="R151" s="31"/>
      <c r="S151" s="32">
        <v>3119.12</v>
      </c>
      <c r="T151" s="43" t="s">
        <v>4</v>
      </c>
    </row>
    <row r="152" spans="15:20" x14ac:dyDescent="0.25">
      <c r="O152" s="40" t="s">
        <v>55</v>
      </c>
      <c r="P152" s="12" t="s">
        <v>8</v>
      </c>
      <c r="Q152" s="12"/>
      <c r="R152" s="12"/>
      <c r="S152" s="28">
        <v>1200</v>
      </c>
      <c r="T152" s="42" t="s">
        <v>6</v>
      </c>
    </row>
    <row r="153" spans="15:20" x14ac:dyDescent="0.25">
      <c r="O153" s="40" t="s">
        <v>55</v>
      </c>
      <c r="P153" s="12" t="s">
        <v>8</v>
      </c>
      <c r="Q153" s="12"/>
      <c r="R153" s="12"/>
      <c r="S153" s="28">
        <v>1200</v>
      </c>
      <c r="T153" s="42" t="s">
        <v>6</v>
      </c>
    </row>
    <row r="154" spans="15:20" x14ac:dyDescent="0.25">
      <c r="O154" s="40" t="s">
        <v>55</v>
      </c>
      <c r="P154" s="12" t="s">
        <v>8</v>
      </c>
      <c r="Q154" s="12"/>
      <c r="R154" s="12"/>
      <c r="S154" s="28">
        <v>750</v>
      </c>
      <c r="T154" s="42" t="s">
        <v>6</v>
      </c>
    </row>
    <row r="155" spans="15:20" x14ac:dyDescent="0.25">
      <c r="O155" s="40" t="s">
        <v>55</v>
      </c>
      <c r="P155" s="12" t="s">
        <v>8</v>
      </c>
      <c r="Q155" s="12"/>
      <c r="R155" s="12"/>
      <c r="S155" s="28">
        <v>300</v>
      </c>
      <c r="T155" s="42" t="s">
        <v>6</v>
      </c>
    </row>
    <row r="156" spans="15:20" x14ac:dyDescent="0.25">
      <c r="O156" s="40" t="s">
        <v>55</v>
      </c>
      <c r="P156" s="12" t="s">
        <v>33</v>
      </c>
      <c r="Q156" s="12"/>
      <c r="R156" s="12" t="s">
        <v>10</v>
      </c>
      <c r="S156" s="28">
        <v>500</v>
      </c>
      <c r="T156" s="42" t="s">
        <v>6</v>
      </c>
    </row>
    <row r="157" spans="15:20" x14ac:dyDescent="0.25">
      <c r="O157" s="40" t="s">
        <v>55</v>
      </c>
      <c r="P157" s="12" t="s">
        <v>33</v>
      </c>
      <c r="Q157" s="12"/>
      <c r="R157" s="12" t="s">
        <v>10</v>
      </c>
      <c r="S157" s="28">
        <v>220</v>
      </c>
      <c r="T157" s="42" t="s">
        <v>6</v>
      </c>
    </row>
    <row r="158" spans="15:20" x14ac:dyDescent="0.25">
      <c r="O158" s="40" t="s">
        <v>55</v>
      </c>
      <c r="P158" s="12" t="s">
        <v>40</v>
      </c>
      <c r="Q158" s="12"/>
      <c r="R158" s="12"/>
      <c r="S158" s="28">
        <v>700</v>
      </c>
      <c r="T158" s="42" t="s">
        <v>6</v>
      </c>
    </row>
    <row r="159" spans="15:20" x14ac:dyDescent="0.25">
      <c r="O159" s="40" t="s">
        <v>55</v>
      </c>
      <c r="P159" s="12" t="s">
        <v>40</v>
      </c>
      <c r="Q159" s="12"/>
      <c r="R159" s="12"/>
      <c r="S159" s="28">
        <v>1000</v>
      </c>
      <c r="T159" s="42" t="s">
        <v>6</v>
      </c>
    </row>
    <row r="160" spans="15:20" x14ac:dyDescent="0.25">
      <c r="O160" s="40" t="s">
        <v>55</v>
      </c>
      <c r="P160" s="12" t="s">
        <v>107</v>
      </c>
      <c r="Q160" s="12"/>
      <c r="R160" s="12"/>
      <c r="S160" s="28">
        <v>100</v>
      </c>
      <c r="T160" s="42" t="s">
        <v>6</v>
      </c>
    </row>
    <row r="161" spans="15:20" x14ac:dyDescent="0.25">
      <c r="O161" s="40" t="s">
        <v>55</v>
      </c>
      <c r="P161" s="12" t="s">
        <v>107</v>
      </c>
      <c r="Q161" s="12"/>
      <c r="R161" s="12"/>
      <c r="S161" s="28">
        <v>100</v>
      </c>
      <c r="T161" s="42" t="s">
        <v>6</v>
      </c>
    </row>
    <row r="162" spans="15:20" x14ac:dyDescent="0.25">
      <c r="O162" s="40" t="s">
        <v>55</v>
      </c>
      <c r="P162" s="12" t="s">
        <v>107</v>
      </c>
      <c r="Q162" s="12"/>
      <c r="R162" s="12"/>
      <c r="S162" s="28">
        <v>200</v>
      </c>
      <c r="T162" s="42" t="s">
        <v>6</v>
      </c>
    </row>
    <row r="163" spans="15:20" x14ac:dyDescent="0.25">
      <c r="O163" s="40" t="s">
        <v>55</v>
      </c>
      <c r="P163" s="12" t="s">
        <v>107</v>
      </c>
      <c r="Q163" s="12"/>
      <c r="R163" s="12"/>
      <c r="S163" s="28">
        <v>100</v>
      </c>
      <c r="T163" s="42" t="s">
        <v>6</v>
      </c>
    </row>
    <row r="164" spans="15:20" x14ac:dyDescent="0.25">
      <c r="O164" s="40" t="s">
        <v>55</v>
      </c>
      <c r="P164" s="12" t="s">
        <v>107</v>
      </c>
      <c r="Q164" s="12"/>
      <c r="R164" s="12"/>
      <c r="S164" s="28">
        <v>100</v>
      </c>
      <c r="T164" s="42" t="s">
        <v>6</v>
      </c>
    </row>
    <row r="165" spans="15:20" x14ac:dyDescent="0.25">
      <c r="O165" s="40" t="s">
        <v>55</v>
      </c>
      <c r="P165" s="12" t="s">
        <v>107</v>
      </c>
      <c r="Q165" s="12"/>
      <c r="R165" s="12"/>
      <c r="S165" s="28">
        <v>100</v>
      </c>
      <c r="T165" s="42" t="s">
        <v>6</v>
      </c>
    </row>
    <row r="166" spans="15:20" x14ac:dyDescent="0.25">
      <c r="O166" s="40" t="s">
        <v>55</v>
      </c>
      <c r="P166" s="12" t="s">
        <v>107</v>
      </c>
      <c r="Q166" s="12"/>
      <c r="R166" s="12"/>
      <c r="S166" s="28">
        <v>100</v>
      </c>
      <c r="T166" s="42" t="s">
        <v>6</v>
      </c>
    </row>
    <row r="167" spans="15:20" x14ac:dyDescent="0.25">
      <c r="O167" s="40" t="s">
        <v>55</v>
      </c>
      <c r="P167" s="12" t="s">
        <v>107</v>
      </c>
      <c r="Q167" s="12"/>
      <c r="R167" s="12"/>
      <c r="S167" s="28">
        <v>100</v>
      </c>
      <c r="T167" s="42" t="s">
        <v>6</v>
      </c>
    </row>
    <row r="168" spans="15:20" x14ac:dyDescent="0.25">
      <c r="O168" s="40" t="s">
        <v>55</v>
      </c>
      <c r="P168" s="12" t="s">
        <v>107</v>
      </c>
      <c r="Q168" s="12"/>
      <c r="R168" s="12"/>
      <c r="S168" s="28">
        <v>50</v>
      </c>
      <c r="T168" s="42" t="s">
        <v>6</v>
      </c>
    </row>
    <row r="169" spans="15:20" x14ac:dyDescent="0.25">
      <c r="O169" s="40" t="s">
        <v>55</v>
      </c>
      <c r="P169" s="12" t="s">
        <v>109</v>
      </c>
      <c r="Q169" s="12"/>
      <c r="R169" s="12"/>
      <c r="S169" s="28">
        <v>800</v>
      </c>
      <c r="T169" s="42" t="s">
        <v>6</v>
      </c>
    </row>
    <row r="170" spans="15:20" x14ac:dyDescent="0.25">
      <c r="O170" s="40" t="s">
        <v>55</v>
      </c>
      <c r="P170" s="12" t="s">
        <v>63</v>
      </c>
      <c r="Q170" s="12"/>
      <c r="R170" s="12"/>
      <c r="S170" s="28">
        <v>300</v>
      </c>
      <c r="T170" s="42" t="s">
        <v>6</v>
      </c>
    </row>
    <row r="171" spans="15:20" x14ac:dyDescent="0.25">
      <c r="O171" s="40" t="s">
        <v>55</v>
      </c>
      <c r="P171" s="12" t="s">
        <v>111</v>
      </c>
      <c r="Q171" s="12"/>
      <c r="R171" s="12"/>
      <c r="S171" s="28">
        <v>100</v>
      </c>
      <c r="T171" s="42" t="s">
        <v>6</v>
      </c>
    </row>
    <row r="172" spans="15:20" x14ac:dyDescent="0.25">
      <c r="O172" s="40" t="s">
        <v>55</v>
      </c>
      <c r="P172" s="12" t="s">
        <v>64</v>
      </c>
      <c r="Q172" s="12"/>
      <c r="R172" s="12"/>
      <c r="S172" s="28">
        <v>200</v>
      </c>
      <c r="T172" s="42" t="s">
        <v>6</v>
      </c>
    </row>
    <row r="173" spans="15:20" x14ac:dyDescent="0.25">
      <c r="O173" s="40" t="s">
        <v>55</v>
      </c>
      <c r="P173" s="12" t="s">
        <v>64</v>
      </c>
      <c r="Q173" s="12"/>
      <c r="R173" s="12"/>
      <c r="S173" s="28">
        <v>200</v>
      </c>
      <c r="T173" s="42" t="s">
        <v>6</v>
      </c>
    </row>
    <row r="174" spans="15:20" x14ac:dyDescent="0.25">
      <c r="O174" s="40" t="s">
        <v>55</v>
      </c>
      <c r="P174" s="12" t="s">
        <v>33</v>
      </c>
      <c r="Q174" s="12"/>
      <c r="R174" s="12" t="s">
        <v>10</v>
      </c>
      <c r="S174" s="28">
        <v>15</v>
      </c>
      <c r="T174" s="42" t="s">
        <v>5</v>
      </c>
    </row>
    <row r="175" spans="15:20" x14ac:dyDescent="0.25">
      <c r="O175" s="40" t="s">
        <v>55</v>
      </c>
      <c r="P175" s="12" t="s">
        <v>33</v>
      </c>
      <c r="Q175" s="12"/>
      <c r="R175" s="12" t="s">
        <v>10</v>
      </c>
      <c r="S175" s="28">
        <v>18.2</v>
      </c>
      <c r="T175" s="42" t="s">
        <v>5</v>
      </c>
    </row>
    <row r="176" spans="15:20" x14ac:dyDescent="0.25">
      <c r="O176" s="40" t="s">
        <v>55</v>
      </c>
      <c r="P176" s="12" t="s">
        <v>24</v>
      </c>
      <c r="Q176" s="12"/>
      <c r="R176" s="12"/>
      <c r="S176" s="28">
        <v>80</v>
      </c>
      <c r="T176" s="42" t="s">
        <v>5</v>
      </c>
    </row>
    <row r="177" spans="15:20" x14ac:dyDescent="0.25">
      <c r="O177" s="41" t="s">
        <v>55</v>
      </c>
      <c r="P177" s="31" t="s">
        <v>110</v>
      </c>
      <c r="Q177" s="31"/>
      <c r="R177" s="31"/>
      <c r="S177" s="32">
        <v>2921.24</v>
      </c>
      <c r="T177" s="43" t="s">
        <v>4</v>
      </c>
    </row>
    <row r="178" spans="15:20" x14ac:dyDescent="0.25">
      <c r="O178" s="40" t="s">
        <v>58</v>
      </c>
      <c r="P178" s="12" t="s">
        <v>107</v>
      </c>
      <c r="Q178" s="12"/>
      <c r="R178" s="12"/>
      <c r="S178" s="28">
        <v>100</v>
      </c>
      <c r="T178" s="42" t="s">
        <v>6</v>
      </c>
    </row>
    <row r="179" spans="15:20" x14ac:dyDescent="0.25">
      <c r="O179" s="40" t="s">
        <v>58</v>
      </c>
      <c r="P179" s="12" t="s">
        <v>107</v>
      </c>
      <c r="Q179" s="12"/>
      <c r="R179" s="12"/>
      <c r="S179" s="28">
        <v>100</v>
      </c>
      <c r="T179" s="42" t="s">
        <v>6</v>
      </c>
    </row>
    <row r="180" spans="15:20" x14ac:dyDescent="0.25">
      <c r="O180" s="40" t="s">
        <v>58</v>
      </c>
      <c r="P180" s="12" t="s">
        <v>107</v>
      </c>
      <c r="Q180" s="12"/>
      <c r="R180" s="12"/>
      <c r="S180" s="28">
        <v>100</v>
      </c>
      <c r="T180" s="42" t="s">
        <v>6</v>
      </c>
    </row>
    <row r="181" spans="15:20" x14ac:dyDescent="0.25">
      <c r="O181" s="40" t="s">
        <v>58</v>
      </c>
      <c r="P181" s="12" t="s">
        <v>107</v>
      </c>
      <c r="Q181" s="12"/>
      <c r="R181" s="12"/>
      <c r="S181" s="28">
        <v>100</v>
      </c>
      <c r="T181" s="42" t="s">
        <v>6</v>
      </c>
    </row>
    <row r="182" spans="15:20" x14ac:dyDescent="0.25">
      <c r="O182" s="40" t="s">
        <v>58</v>
      </c>
      <c r="P182" s="12" t="s">
        <v>40</v>
      </c>
      <c r="Q182" s="12"/>
      <c r="R182" s="12"/>
      <c r="S182" s="28">
        <v>2500</v>
      </c>
      <c r="T182" s="42" t="s">
        <v>6</v>
      </c>
    </row>
    <row r="183" spans="15:20" x14ac:dyDescent="0.25">
      <c r="O183" s="40" t="s">
        <v>58</v>
      </c>
      <c r="P183" s="12" t="s">
        <v>40</v>
      </c>
      <c r="Q183" s="12"/>
      <c r="R183" s="12"/>
      <c r="S183" s="28">
        <v>2400</v>
      </c>
      <c r="T183" s="42" t="s">
        <v>6</v>
      </c>
    </row>
    <row r="184" spans="15:20" x14ac:dyDescent="0.25">
      <c r="O184" s="40" t="s">
        <v>58</v>
      </c>
      <c r="P184" s="12" t="s">
        <v>111</v>
      </c>
      <c r="Q184" s="12"/>
      <c r="R184" s="12"/>
      <c r="S184" s="28">
        <v>400</v>
      </c>
      <c r="T184" s="42" t="s">
        <v>6</v>
      </c>
    </row>
    <row r="185" spans="15:20" x14ac:dyDescent="0.25">
      <c r="O185" s="40" t="s">
        <v>58</v>
      </c>
      <c r="P185" s="12" t="s">
        <v>111</v>
      </c>
      <c r="Q185" s="12"/>
      <c r="R185" s="12"/>
      <c r="S185" s="28">
        <v>200</v>
      </c>
      <c r="T185" s="42" t="s">
        <v>6</v>
      </c>
    </row>
    <row r="186" spans="15:20" x14ac:dyDescent="0.25">
      <c r="O186" s="40" t="s">
        <v>58</v>
      </c>
      <c r="P186" s="12" t="s">
        <v>111</v>
      </c>
      <c r="Q186" s="12"/>
      <c r="R186" s="12"/>
      <c r="S186" s="28">
        <v>387</v>
      </c>
      <c r="T186" s="42" t="s">
        <v>6</v>
      </c>
    </row>
    <row r="187" spans="15:20" x14ac:dyDescent="0.25">
      <c r="O187" s="40" t="s">
        <v>58</v>
      </c>
      <c r="P187" s="12" t="s">
        <v>33</v>
      </c>
      <c r="Q187" s="12"/>
      <c r="R187" s="12" t="s">
        <v>10</v>
      </c>
      <c r="S187" s="28">
        <v>1200</v>
      </c>
      <c r="T187" s="42" t="s">
        <v>6</v>
      </c>
    </row>
    <row r="188" spans="15:20" x14ac:dyDescent="0.25">
      <c r="O188" s="40" t="s">
        <v>58</v>
      </c>
      <c r="P188" s="12" t="s">
        <v>33</v>
      </c>
      <c r="Q188" s="12"/>
      <c r="R188" s="12" t="s">
        <v>10</v>
      </c>
      <c r="S188" s="28">
        <v>1500</v>
      </c>
      <c r="T188" s="42" t="s">
        <v>6</v>
      </c>
    </row>
    <row r="189" spans="15:20" x14ac:dyDescent="0.25">
      <c r="O189" s="40" t="s">
        <v>58</v>
      </c>
      <c r="P189" s="12" t="s">
        <v>109</v>
      </c>
      <c r="Q189" s="12"/>
      <c r="R189" s="12"/>
      <c r="S189" s="28">
        <v>1200</v>
      </c>
      <c r="T189" s="42" t="s">
        <v>6</v>
      </c>
    </row>
    <row r="190" spans="15:20" x14ac:dyDescent="0.25">
      <c r="O190" s="40" t="s">
        <v>58</v>
      </c>
      <c r="P190" s="12" t="s">
        <v>109</v>
      </c>
      <c r="Q190" s="12"/>
      <c r="R190" s="12"/>
      <c r="S190" s="28">
        <v>1500</v>
      </c>
      <c r="T190" s="42" t="s">
        <v>6</v>
      </c>
    </row>
    <row r="191" spans="15:20" x14ac:dyDescent="0.25">
      <c r="O191" s="40" t="s">
        <v>58</v>
      </c>
      <c r="P191" s="12" t="s">
        <v>63</v>
      </c>
      <c r="Q191" s="12"/>
      <c r="R191" s="12"/>
      <c r="S191" s="28">
        <v>800</v>
      </c>
      <c r="T191" s="42" t="s">
        <v>6</v>
      </c>
    </row>
    <row r="192" spans="15:20" x14ac:dyDescent="0.25">
      <c r="O192" s="40" t="s">
        <v>58</v>
      </c>
      <c r="P192" s="12" t="s">
        <v>63</v>
      </c>
      <c r="Q192" s="12"/>
      <c r="R192" s="12"/>
      <c r="S192" s="28">
        <v>800</v>
      </c>
      <c r="T192" s="42" t="s">
        <v>6</v>
      </c>
    </row>
    <row r="193" spans="15:20" x14ac:dyDescent="0.25">
      <c r="O193" s="40" t="s">
        <v>58</v>
      </c>
      <c r="P193" s="12" t="s">
        <v>48</v>
      </c>
      <c r="Q193" s="12"/>
      <c r="R193" s="12"/>
      <c r="S193" s="28">
        <v>800</v>
      </c>
      <c r="T193" s="42" t="s">
        <v>6</v>
      </c>
    </row>
    <row r="194" spans="15:20" x14ac:dyDescent="0.25">
      <c r="O194" s="40" t="s">
        <v>58</v>
      </c>
      <c r="P194" s="12" t="s">
        <v>48</v>
      </c>
      <c r="Q194" s="12"/>
      <c r="R194" s="12"/>
      <c r="S194" s="28">
        <v>1000</v>
      </c>
      <c r="T194" s="42" t="s">
        <v>6</v>
      </c>
    </row>
    <row r="195" spans="15:20" x14ac:dyDescent="0.25">
      <c r="O195" s="40" t="s">
        <v>58</v>
      </c>
      <c r="P195" s="12" t="s">
        <v>48</v>
      </c>
      <c r="Q195" s="12"/>
      <c r="R195" s="12"/>
      <c r="S195" s="28">
        <v>1800</v>
      </c>
      <c r="T195" s="42" t="s">
        <v>6</v>
      </c>
    </row>
    <row r="196" spans="15:20" x14ac:dyDescent="0.25">
      <c r="O196" s="40" t="s">
        <v>58</v>
      </c>
      <c r="P196" s="12" t="s">
        <v>8</v>
      </c>
      <c r="Q196" s="12"/>
      <c r="R196" s="12"/>
      <c r="S196" s="28">
        <v>1500</v>
      </c>
      <c r="T196" s="42" t="s">
        <v>6</v>
      </c>
    </row>
    <row r="197" spans="15:20" x14ac:dyDescent="0.25">
      <c r="O197" s="40" t="s">
        <v>58</v>
      </c>
      <c r="P197" s="12" t="s">
        <v>8</v>
      </c>
      <c r="Q197" s="12"/>
      <c r="R197" s="12"/>
      <c r="S197" s="28">
        <v>800</v>
      </c>
      <c r="T197" s="42" t="s">
        <v>6</v>
      </c>
    </row>
    <row r="198" spans="15:20" x14ac:dyDescent="0.25">
      <c r="O198" s="40" t="s">
        <v>58</v>
      </c>
      <c r="P198" s="12" t="s">
        <v>8</v>
      </c>
      <c r="Q198" s="12"/>
      <c r="R198" s="12"/>
      <c r="S198" s="28">
        <v>1400</v>
      </c>
      <c r="T198" s="42" t="s">
        <v>6</v>
      </c>
    </row>
    <row r="199" spans="15:20" x14ac:dyDescent="0.25">
      <c r="O199" s="40" t="s">
        <v>58</v>
      </c>
      <c r="P199" s="12" t="s">
        <v>26</v>
      </c>
      <c r="Q199" s="12"/>
      <c r="R199" s="12"/>
      <c r="S199" s="28">
        <v>70</v>
      </c>
      <c r="T199" s="42" t="s">
        <v>6</v>
      </c>
    </row>
    <row r="200" spans="15:20" x14ac:dyDescent="0.25">
      <c r="O200" s="40" t="s">
        <v>58</v>
      </c>
      <c r="P200" s="12" t="s">
        <v>64</v>
      </c>
      <c r="Q200" s="12"/>
      <c r="R200" s="12"/>
      <c r="S200" s="28">
        <v>800</v>
      </c>
      <c r="T200" s="42" t="s">
        <v>6</v>
      </c>
    </row>
    <row r="201" spans="15:20" x14ac:dyDescent="0.25">
      <c r="O201" s="40" t="s">
        <v>58</v>
      </c>
      <c r="P201" s="12" t="s">
        <v>61</v>
      </c>
      <c r="Q201" s="12"/>
      <c r="R201" s="12"/>
      <c r="S201" s="28">
        <v>800</v>
      </c>
      <c r="T201" s="42" t="s">
        <v>6</v>
      </c>
    </row>
    <row r="202" spans="15:20" x14ac:dyDescent="0.25">
      <c r="O202" s="48" t="s">
        <v>58</v>
      </c>
      <c r="P202" s="37" t="s">
        <v>110</v>
      </c>
      <c r="Q202" s="37"/>
      <c r="R202" s="37"/>
      <c r="S202" s="38">
        <v>2001.87</v>
      </c>
      <c r="T202" s="49" t="s">
        <v>4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74A7B-D856-4DCD-8270-EB98F7CDD583}">
  <dimension ref="A1:K756"/>
  <sheetViews>
    <sheetView tabSelected="1" topLeftCell="C1" workbookViewId="0">
      <selection activeCell="E9" sqref="E9"/>
    </sheetView>
  </sheetViews>
  <sheetFormatPr defaultRowHeight="15" x14ac:dyDescent="0.25"/>
  <cols>
    <col min="1" max="1" width="11.5703125" bestFit="1" customWidth="1"/>
    <col min="2" max="2" width="11.5703125" customWidth="1"/>
    <col min="3" max="3" width="39.42578125" bestFit="1" customWidth="1"/>
    <col min="4" max="4" width="25" bestFit="1" customWidth="1"/>
    <col min="5" max="5" width="24.42578125" customWidth="1"/>
    <col min="6" max="6" width="39.140625" bestFit="1" customWidth="1"/>
    <col min="7" max="7" width="13" bestFit="1" customWidth="1"/>
    <col min="8" max="8" width="14.28515625" bestFit="1" customWidth="1"/>
    <col min="9" max="9" width="9.140625" bestFit="1" customWidth="1"/>
    <col min="10" max="10" width="29.7109375" bestFit="1" customWidth="1"/>
    <col min="11" max="11" width="28" bestFit="1" customWidth="1"/>
    <col min="12" max="12" width="16.5703125" bestFit="1" customWidth="1"/>
    <col min="13" max="13" width="17.5703125" bestFit="1" customWidth="1"/>
    <col min="14" max="14" width="9.42578125" bestFit="1" customWidth="1"/>
    <col min="15" max="15" width="13.140625" bestFit="1" customWidth="1"/>
  </cols>
  <sheetData>
    <row r="1" spans="1:10" x14ac:dyDescent="0.25">
      <c r="A1" s="57"/>
      <c r="B1" s="57"/>
      <c r="C1" s="57" t="s">
        <v>116</v>
      </c>
      <c r="D1" s="57"/>
      <c r="E1" s="57"/>
      <c r="F1" s="57"/>
      <c r="G1" s="57"/>
      <c r="H1" s="57"/>
      <c r="I1" s="57"/>
      <c r="J1" s="59" t="s">
        <v>118</v>
      </c>
    </row>
    <row r="2" spans="1:10" ht="28.5" customHeight="1" x14ac:dyDescent="0.25">
      <c r="A2" s="57"/>
      <c r="B2" s="57"/>
      <c r="C2" s="58" t="s">
        <v>117</v>
      </c>
      <c r="D2" s="58"/>
      <c r="E2" s="58"/>
      <c r="F2" s="58"/>
      <c r="G2" s="58"/>
      <c r="H2" s="58"/>
      <c r="I2" s="58"/>
      <c r="J2" s="60"/>
    </row>
    <row r="3" spans="1:10" x14ac:dyDescent="0.25">
      <c r="A3" s="50" t="s">
        <v>2</v>
      </c>
      <c r="B3" s="50" t="s">
        <v>114</v>
      </c>
      <c r="C3" s="51" t="s">
        <v>65</v>
      </c>
      <c r="D3" s="51" t="s">
        <v>67</v>
      </c>
      <c r="E3" s="51" t="s">
        <v>112</v>
      </c>
      <c r="F3" s="51" t="s">
        <v>66</v>
      </c>
      <c r="G3" s="52" t="s">
        <v>1</v>
      </c>
      <c r="H3" s="51" t="s">
        <v>68</v>
      </c>
      <c r="I3" s="53" t="s">
        <v>113</v>
      </c>
      <c r="J3" s="51" t="s">
        <v>115</v>
      </c>
    </row>
    <row r="4" spans="1:10" x14ac:dyDescent="0.25">
      <c r="A4" s="54"/>
      <c r="B4" s="54"/>
      <c r="C4" s="54"/>
      <c r="D4" s="54"/>
      <c r="E4" s="54"/>
      <c r="F4" s="54"/>
      <c r="G4" s="55"/>
      <c r="H4" s="54"/>
      <c r="I4" s="54"/>
      <c r="J4" s="56"/>
    </row>
    <row r="5" spans="1:10" x14ac:dyDescent="0.25">
      <c r="A5" s="54"/>
      <c r="B5" s="54"/>
      <c r="C5" s="54"/>
      <c r="D5" s="54"/>
      <c r="E5" s="54"/>
      <c r="F5" s="54"/>
      <c r="G5" s="55"/>
      <c r="H5" s="54"/>
      <c r="I5" s="54"/>
      <c r="J5" s="56"/>
    </row>
    <row r="6" spans="1:10" x14ac:dyDescent="0.25">
      <c r="A6" s="54"/>
      <c r="B6" s="54"/>
      <c r="C6" s="54"/>
      <c r="D6" s="54"/>
      <c r="E6" s="54"/>
      <c r="F6" s="54"/>
      <c r="G6" s="55"/>
      <c r="H6" s="54"/>
      <c r="I6" s="54"/>
      <c r="J6" s="56"/>
    </row>
    <row r="7" spans="1:10" x14ac:dyDescent="0.25">
      <c r="A7" s="54"/>
      <c r="B7" s="54"/>
      <c r="C7" s="54"/>
      <c r="D7" s="54"/>
      <c r="E7" s="54"/>
      <c r="F7" s="54"/>
      <c r="G7" s="55"/>
      <c r="H7" s="54"/>
      <c r="I7" s="54"/>
      <c r="J7" s="56"/>
    </row>
    <row r="8" spans="1:10" x14ac:dyDescent="0.25">
      <c r="A8" s="54"/>
      <c r="B8" s="54"/>
      <c r="C8" s="54"/>
      <c r="D8" s="54"/>
      <c r="E8" s="54"/>
      <c r="F8" s="54"/>
      <c r="G8" s="55"/>
      <c r="H8" s="54"/>
      <c r="I8" s="54"/>
      <c r="J8" s="56"/>
    </row>
    <row r="9" spans="1:10" x14ac:dyDescent="0.25">
      <c r="A9" s="54"/>
      <c r="B9" s="54"/>
      <c r="C9" s="54"/>
      <c r="D9" s="54"/>
      <c r="E9" s="54"/>
      <c r="F9" s="54"/>
      <c r="G9" s="55"/>
      <c r="H9" s="54"/>
      <c r="I9" s="54"/>
      <c r="J9" s="56"/>
    </row>
    <row r="10" spans="1:10" x14ac:dyDescent="0.25">
      <c r="A10" s="54"/>
      <c r="B10" s="54"/>
      <c r="C10" s="54"/>
      <c r="D10" s="54"/>
      <c r="E10" s="54"/>
      <c r="F10" s="54"/>
      <c r="G10" s="55"/>
      <c r="H10" s="54"/>
      <c r="I10" s="54"/>
      <c r="J10" s="56"/>
    </row>
    <row r="11" spans="1:10" x14ac:dyDescent="0.25">
      <c r="A11" s="54"/>
      <c r="B11" s="54"/>
      <c r="C11" s="54"/>
      <c r="D11" s="54"/>
      <c r="E11" s="54"/>
      <c r="F11" s="54"/>
      <c r="G11" s="55"/>
      <c r="H11" s="54"/>
      <c r="I11" s="54"/>
      <c r="J11" s="56"/>
    </row>
    <row r="12" spans="1:10" x14ac:dyDescent="0.25">
      <c r="A12" s="54"/>
      <c r="B12" s="54"/>
      <c r="C12" s="54"/>
      <c r="D12" s="54"/>
      <c r="E12" s="54"/>
      <c r="F12" s="54"/>
      <c r="G12" s="55"/>
      <c r="H12" s="54"/>
      <c r="I12" s="54"/>
      <c r="J12" s="56"/>
    </row>
    <row r="13" spans="1:10" x14ac:dyDescent="0.25">
      <c r="A13" s="54"/>
      <c r="B13" s="54"/>
      <c r="C13" s="54"/>
      <c r="D13" s="54"/>
      <c r="E13" s="54"/>
      <c r="F13" s="54"/>
      <c r="G13" s="55"/>
      <c r="H13" s="54"/>
      <c r="I13" s="54"/>
      <c r="J13" s="56"/>
    </row>
    <row r="14" spans="1:10" x14ac:dyDescent="0.25">
      <c r="A14" s="54"/>
      <c r="B14" s="54"/>
      <c r="C14" s="54"/>
      <c r="D14" s="54"/>
      <c r="E14" s="54"/>
      <c r="F14" s="54"/>
      <c r="G14" s="55"/>
      <c r="H14" s="54"/>
      <c r="I14" s="54"/>
      <c r="J14" s="56"/>
    </row>
    <row r="15" spans="1:10" x14ac:dyDescent="0.25">
      <c r="A15" s="54"/>
      <c r="B15" s="54"/>
      <c r="C15" s="54"/>
      <c r="D15" s="54"/>
      <c r="E15" s="54"/>
      <c r="F15" s="54"/>
      <c r="G15" s="55"/>
      <c r="H15" s="54"/>
      <c r="I15" s="54"/>
      <c r="J15" s="56"/>
    </row>
    <row r="16" spans="1:10" x14ac:dyDescent="0.25">
      <c r="A16" s="54"/>
      <c r="B16" s="54"/>
      <c r="C16" s="54"/>
      <c r="D16" s="54"/>
      <c r="E16" s="54"/>
      <c r="F16" s="54"/>
      <c r="G16" s="55"/>
      <c r="H16" s="54"/>
      <c r="I16" s="54"/>
      <c r="J16" s="56"/>
    </row>
    <row r="17" spans="1:11" x14ac:dyDescent="0.25">
      <c r="A17" s="54"/>
      <c r="B17" s="54"/>
      <c r="C17" s="54"/>
      <c r="D17" s="54"/>
      <c r="E17" s="54"/>
      <c r="F17" s="54"/>
      <c r="G17" s="55"/>
      <c r="H17" s="54"/>
      <c r="I17" s="54"/>
      <c r="J17" s="56"/>
    </row>
    <row r="18" spans="1:11" x14ac:dyDescent="0.25">
      <c r="A18" s="54"/>
      <c r="B18" s="54"/>
      <c r="C18" s="54"/>
      <c r="D18" s="54"/>
      <c r="E18" s="54"/>
      <c r="F18" s="54"/>
      <c r="G18" s="55"/>
      <c r="H18" s="54"/>
      <c r="I18" s="54"/>
      <c r="J18" s="56"/>
    </row>
    <row r="19" spans="1:11" x14ac:dyDescent="0.25">
      <c r="A19" s="54"/>
      <c r="B19" s="54"/>
      <c r="C19" s="54"/>
      <c r="D19" s="54"/>
      <c r="E19" s="54"/>
      <c r="F19" s="54"/>
      <c r="G19" s="55"/>
      <c r="H19" s="54"/>
      <c r="I19" s="54"/>
      <c r="J19" s="56"/>
    </row>
    <row r="20" spans="1:11" x14ac:dyDescent="0.25">
      <c r="A20" s="54"/>
      <c r="B20" s="54"/>
      <c r="C20" s="54"/>
      <c r="D20" s="54"/>
      <c r="E20" s="54"/>
      <c r="F20" s="54"/>
      <c r="G20" s="55"/>
      <c r="H20" s="54"/>
      <c r="I20" s="54"/>
      <c r="J20" s="56"/>
    </row>
    <row r="21" spans="1:11" x14ac:dyDescent="0.25">
      <c r="A21" s="54"/>
      <c r="B21" s="54"/>
      <c r="C21" s="54"/>
      <c r="D21" s="54"/>
      <c r="E21" s="54"/>
      <c r="F21" s="54"/>
      <c r="G21" s="55"/>
      <c r="H21" s="54"/>
      <c r="I21" s="54"/>
      <c r="J21" s="56"/>
    </row>
    <row r="22" spans="1:11" x14ac:dyDescent="0.25">
      <c r="K22" s="33"/>
    </row>
    <row r="23" spans="1:11" x14ac:dyDescent="0.25">
      <c r="K23" s="33"/>
    </row>
    <row r="24" spans="1:11" x14ac:dyDescent="0.25">
      <c r="K24" s="33"/>
    </row>
    <row r="756" ht="14.45" customHeight="1" x14ac:dyDescent="0.25"/>
  </sheetData>
  <mergeCells count="4">
    <mergeCell ref="A1:B2"/>
    <mergeCell ref="C1:I1"/>
    <mergeCell ref="C2:I2"/>
    <mergeCell ref="J1:J2"/>
  </mergeCells>
  <phoneticPr fontId="9" type="noConversion"/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Malta</dc:creator>
  <cp:lastModifiedBy>Brenda Caroline</cp:lastModifiedBy>
  <dcterms:created xsi:type="dcterms:W3CDTF">2015-06-05T18:19:34Z</dcterms:created>
  <dcterms:modified xsi:type="dcterms:W3CDTF">2025-09-09T14:16:03Z</dcterms:modified>
</cp:coreProperties>
</file>